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Z:\DOM STAREJSIH OBCANOV KRSKO\L_UREDITEV MANSARDE_julij2021\03_DSO_MANSARDA_PZI\1 ARHITEKTURA\"/>
    </mc:Choice>
  </mc:AlternateContent>
  <bookViews>
    <workbookView xWindow="-105" yWindow="-105" windowWidth="30930" windowHeight="16890" tabRatio="967"/>
  </bookViews>
  <sheets>
    <sheet name="REKAPITULACIJA PODSTREŠJE" sheetId="9" r:id="rId1"/>
    <sheet name="GOI DELA" sheetId="1" r:id="rId2"/>
    <sheet name="STROJNE INSTALACIJE" sheetId="10" r:id="rId3"/>
    <sheet name="ELEKTROINSTALACIJE" sheetId="19" r:id="rId4"/>
    <sheet name="DVIGALA" sheetId="21" r:id="rId5"/>
  </sheets>
  <definedNames>
    <definedName name="Excel_BuiltIn_Print_Area" localSheetId="3">ELEKTROINSTALACIJE!$A$2:$D$228</definedName>
    <definedName name="Excel_BuiltIn_Print_Area">#REF!</definedName>
    <definedName name="Excel_BuiltIn_Print_Area_1">ELEKTROINSTALACIJE!$A$1:$F$227</definedName>
    <definedName name="Excel_BuiltIn_Print_Area_1_1">ELEKTROINSTALACIJE!$A$1:$F$169</definedName>
    <definedName name="Excel_BuiltIn_Print_Area_1_1_1">ELEKTROINSTALACIJE!$A$1:$F$167</definedName>
    <definedName name="_xlnm.Print_Area" localSheetId="3">ELEKTROINSTALACIJE!$A$1:$F$606</definedName>
    <definedName name="_xlnm.Print_Area" localSheetId="1">'GOI DELA'!$A$1:$F$476</definedName>
    <definedName name="_xlnm.Print_Area" localSheetId="0">'REKAPITULACIJA PODSTREŠJE'!$A$1:$F$82</definedName>
    <definedName name="_xlnm.Print_Area" localSheetId="2">'STROJNE INSTALACIJE'!$A$1:$F$970</definedName>
  </definedNames>
  <calcPr calcId="152511"/>
</workbook>
</file>

<file path=xl/calcChain.xml><?xml version="1.0" encoding="utf-8"?>
<calcChain xmlns="http://schemas.openxmlformats.org/spreadsheetml/2006/main">
  <c r="F115" i="21" l="1"/>
  <c r="F174" i="21"/>
  <c r="F260" i="21"/>
  <c r="F262" i="21"/>
  <c r="F258" i="21"/>
  <c r="F256" i="21"/>
  <c r="F170" i="21"/>
  <c r="F176" i="21"/>
  <c r="F172" i="21"/>
  <c r="F117" i="21"/>
  <c r="F113" i="21"/>
  <c r="F111" i="21"/>
  <c r="F327" i="1"/>
  <c r="F324" i="1"/>
  <c r="F540" i="19"/>
  <c r="F538" i="19"/>
  <c r="F534" i="19"/>
  <c r="F532" i="19"/>
  <c r="F530" i="19"/>
  <c r="F528" i="19"/>
  <c r="F526" i="19"/>
  <c r="F524" i="19"/>
  <c r="F522" i="19"/>
  <c r="F264" i="21" l="1"/>
  <c r="F15" i="21" s="1"/>
  <c r="F119" i="21"/>
  <c r="F11" i="21" s="1"/>
  <c r="F178" i="21"/>
  <c r="F13" i="21" s="1"/>
  <c r="F398" i="19"/>
  <c r="F210" i="19"/>
  <c r="F212" i="19"/>
  <c r="F601" i="19"/>
  <c r="F599" i="19"/>
  <c r="F597" i="19"/>
  <c r="F595" i="19"/>
  <c r="F593" i="19"/>
  <c r="F591" i="19"/>
  <c r="F589" i="19"/>
  <c r="F583" i="19"/>
  <c r="F581" i="19"/>
  <c r="F577" i="19"/>
  <c r="F575" i="19"/>
  <c r="F573" i="19"/>
  <c r="F571" i="19"/>
  <c r="F570" i="19"/>
  <c r="F562" i="19"/>
  <c r="F560" i="19"/>
  <c r="F558" i="19"/>
  <c r="F556" i="19"/>
  <c r="F554" i="19"/>
  <c r="F552" i="19"/>
  <c r="F550" i="19"/>
  <c r="F548" i="19"/>
  <c r="F546" i="19"/>
  <c r="F544" i="19"/>
  <c r="F542" i="19"/>
  <c r="F536" i="19"/>
  <c r="F519" i="19"/>
  <c r="F517" i="19"/>
  <c r="F515" i="19"/>
  <c r="F508" i="19"/>
  <c r="F506" i="19"/>
  <c r="F504" i="19"/>
  <c r="F502" i="19"/>
  <c r="F500" i="19"/>
  <c r="F498" i="19"/>
  <c r="F494" i="19"/>
  <c r="F492" i="19"/>
  <c r="F490" i="19"/>
  <c r="F488" i="19"/>
  <c r="F486" i="19"/>
  <c r="F484" i="19"/>
  <c r="F482" i="19"/>
  <c r="F480" i="19"/>
  <c r="F478" i="19"/>
  <c r="F476" i="19"/>
  <c r="F474" i="19"/>
  <c r="F472" i="19"/>
  <c r="F470" i="19"/>
  <c r="F468" i="19"/>
  <c r="F466" i="19"/>
  <c r="F464" i="19"/>
  <c r="F462" i="19"/>
  <c r="F460" i="19"/>
  <c r="F458" i="19"/>
  <c r="F456" i="19"/>
  <c r="F454" i="19"/>
  <c r="F452" i="19"/>
  <c r="F450" i="19"/>
  <c r="F448" i="19"/>
  <c r="F441" i="19"/>
  <c r="F439" i="19"/>
  <c r="F437" i="19"/>
  <c r="F430" i="19"/>
  <c r="F428" i="19"/>
  <c r="F425" i="19"/>
  <c r="F424" i="19"/>
  <c r="F423" i="19"/>
  <c r="F420" i="19"/>
  <c r="F401" i="19"/>
  <c r="F395" i="19"/>
  <c r="F392" i="19"/>
  <c r="F384" i="19"/>
  <c r="F382" i="19"/>
  <c r="F380" i="19"/>
  <c r="F376" i="19"/>
  <c r="F375" i="19"/>
  <c r="F374" i="19"/>
  <c r="F371" i="19"/>
  <c r="F358" i="19"/>
  <c r="F344" i="19"/>
  <c r="F332" i="19"/>
  <c r="F319" i="19"/>
  <c r="F304" i="19"/>
  <c r="F290" i="19"/>
  <c r="F275" i="19"/>
  <c r="F260" i="19"/>
  <c r="F245" i="19"/>
  <c r="F222" i="19"/>
  <c r="F220" i="19"/>
  <c r="F218" i="19"/>
  <c r="F216" i="19"/>
  <c r="F208" i="19"/>
  <c r="F206" i="19"/>
  <c r="F204" i="19"/>
  <c r="F202" i="19"/>
  <c r="F200" i="19"/>
  <c r="F197" i="19"/>
  <c r="F194" i="19"/>
  <c r="F192" i="19"/>
  <c r="F190" i="19"/>
  <c r="F189" i="19"/>
  <c r="F188" i="19"/>
  <c r="F187" i="19"/>
  <c r="F186" i="19"/>
  <c r="F183" i="19"/>
  <c r="F182" i="19"/>
  <c r="F179" i="19"/>
  <c r="F177" i="19"/>
  <c r="F176" i="19"/>
  <c r="F173" i="19"/>
  <c r="F172" i="19"/>
  <c r="F171" i="19"/>
  <c r="F168" i="19"/>
  <c r="F167" i="19"/>
  <c r="F164" i="19"/>
  <c r="F163" i="19"/>
  <c r="F162" i="19"/>
  <c r="F159" i="19"/>
  <c r="F158" i="19"/>
  <c r="F155" i="19"/>
  <c r="F154" i="19"/>
  <c r="F153" i="19"/>
  <c r="F152" i="19"/>
  <c r="F151" i="19"/>
  <c r="F150" i="19"/>
  <c r="F149" i="19"/>
  <c r="F148" i="19"/>
  <c r="F147" i="19"/>
  <c r="F146" i="19"/>
  <c r="F137" i="19"/>
  <c r="F135" i="19"/>
  <c r="F133" i="19"/>
  <c r="F129" i="19"/>
  <c r="F126" i="19"/>
  <c r="F123" i="19"/>
  <c r="F121" i="19"/>
  <c r="F118" i="19"/>
  <c r="B26" i="19"/>
  <c r="B24" i="19"/>
  <c r="B22" i="19"/>
  <c r="B20" i="19"/>
  <c r="B18" i="19"/>
  <c r="B16" i="19"/>
  <c r="B14" i="19"/>
  <c r="A14" i="19"/>
  <c r="B12" i="19"/>
  <c r="F295" i="1"/>
  <c r="F17" i="21" l="1"/>
  <c r="F15" i="9" s="1"/>
  <c r="F214" i="19"/>
  <c r="F224" i="19" s="1"/>
  <c r="F14" i="19" s="1"/>
  <c r="F496" i="19"/>
  <c r="F510" i="19" s="1"/>
  <c r="F20" i="19" s="1"/>
  <c r="F131" i="19"/>
  <c r="F139" i="19" s="1"/>
  <c r="F12" i="19" s="1"/>
  <c r="F564" i="19"/>
  <c r="F22" i="19" s="1"/>
  <c r="F603" i="19"/>
  <c r="F26" i="19" s="1"/>
  <c r="F579" i="19"/>
  <c r="F585" i="19" s="1"/>
  <c r="F24" i="19" s="1"/>
  <c r="F435" i="19"/>
  <c r="F443" i="19" s="1"/>
  <c r="F18" i="19" s="1"/>
  <c r="F378" i="19"/>
  <c r="F386" i="19" s="1"/>
  <c r="F16" i="19" s="1"/>
  <c r="F950" i="10"/>
  <c r="F948" i="10"/>
  <c r="F946" i="10"/>
  <c r="F944" i="10"/>
  <c r="F942" i="10"/>
  <c r="F940" i="10"/>
  <c r="F938" i="10"/>
  <c r="F937" i="10"/>
  <c r="F936" i="10"/>
  <c r="F935" i="10"/>
  <c r="F934" i="10"/>
  <c r="F933" i="10"/>
  <c r="F932" i="10"/>
  <c r="F924" i="10"/>
  <c r="F923" i="10"/>
  <c r="F922" i="10"/>
  <c r="F921" i="10"/>
  <c r="F918" i="10"/>
  <c r="F917" i="10"/>
  <c r="F914" i="10"/>
  <c r="F912" i="10"/>
  <c r="F909" i="10"/>
  <c r="F908" i="10"/>
  <c r="F907" i="10"/>
  <c r="F904" i="10"/>
  <c r="F901" i="10"/>
  <c r="F900" i="10"/>
  <c r="F899" i="10"/>
  <c r="F898" i="10"/>
  <c r="F897" i="10"/>
  <c r="F894" i="10"/>
  <c r="F893" i="10"/>
  <c r="F892" i="10"/>
  <c r="F891" i="10"/>
  <c r="F890" i="10"/>
  <c r="F887" i="10"/>
  <c r="F886" i="10"/>
  <c r="F885" i="10"/>
  <c r="F884" i="10"/>
  <c r="F883" i="10"/>
  <c r="F880" i="10"/>
  <c r="F879" i="10"/>
  <c r="F878" i="10"/>
  <c r="F877" i="10"/>
  <c r="F876" i="10"/>
  <c r="F873" i="10"/>
  <c r="F870" i="10"/>
  <c r="F867" i="10"/>
  <c r="F865" i="10"/>
  <c r="F862" i="10"/>
  <c r="F859" i="10"/>
  <c r="F857" i="10"/>
  <c r="F854" i="10"/>
  <c r="F852" i="10"/>
  <c r="F850" i="10"/>
  <c r="F849" i="10"/>
  <c r="F848" i="10"/>
  <c r="F847" i="10"/>
  <c r="F844" i="10"/>
  <c r="F843" i="10"/>
  <c r="F842" i="10"/>
  <c r="F841" i="10"/>
  <c r="F840" i="10"/>
  <c r="F837" i="10"/>
  <c r="F835" i="10"/>
  <c r="F833" i="10"/>
  <c r="F831" i="10"/>
  <c r="F829" i="10"/>
  <c r="F827" i="10"/>
  <c r="F825" i="10"/>
  <c r="F823" i="10"/>
  <c r="F821" i="10"/>
  <c r="F819" i="10"/>
  <c r="F817" i="10"/>
  <c r="F815" i="10"/>
  <c r="F813" i="10"/>
  <c r="F811" i="10"/>
  <c r="F803" i="10"/>
  <c r="F801" i="10"/>
  <c r="F799" i="10"/>
  <c r="F797" i="10"/>
  <c r="F795" i="10"/>
  <c r="F793" i="10"/>
  <c r="F791" i="10"/>
  <c r="F789" i="10"/>
  <c r="F788" i="10"/>
  <c r="F787" i="10"/>
  <c r="F786" i="10"/>
  <c r="F785" i="10"/>
  <c r="F784" i="10"/>
  <c r="F776" i="10"/>
  <c r="F773" i="10"/>
  <c r="F770" i="10"/>
  <c r="F769" i="10"/>
  <c r="F766" i="10"/>
  <c r="F765" i="10"/>
  <c r="F764" i="10"/>
  <c r="F763" i="10"/>
  <c r="F760" i="10"/>
  <c r="F757" i="10"/>
  <c r="F756" i="10"/>
  <c r="F753" i="10"/>
  <c r="F752" i="10"/>
  <c r="F751" i="10"/>
  <c r="F748" i="10"/>
  <c r="F747" i="10"/>
  <c r="F744" i="10"/>
  <c r="F743" i="10"/>
  <c r="F742" i="10"/>
  <c r="F741" i="10"/>
  <c r="F740" i="10"/>
  <c r="F737" i="10"/>
  <c r="F735" i="10"/>
  <c r="F733" i="10"/>
  <c r="F732" i="10"/>
  <c r="F729" i="10"/>
  <c r="F727" i="10"/>
  <c r="F725" i="10"/>
  <c r="F723" i="10"/>
  <c r="F722" i="10"/>
  <c r="F721" i="10"/>
  <c r="F720" i="10"/>
  <c r="F719" i="10"/>
  <c r="F718" i="10"/>
  <c r="F709" i="10"/>
  <c r="F707" i="10"/>
  <c r="F706" i="10"/>
  <c r="F705" i="10"/>
  <c r="F704" i="10"/>
  <c r="F695" i="10"/>
  <c r="F694" i="10"/>
  <c r="F693" i="10"/>
  <c r="F692" i="10"/>
  <c r="F691" i="10"/>
  <c r="F690" i="10"/>
  <c r="F687" i="10"/>
  <c r="F686" i="10"/>
  <c r="F685" i="10"/>
  <c r="F684" i="10"/>
  <c r="F681" i="10"/>
  <c r="F679" i="10"/>
  <c r="F677" i="10"/>
  <c r="F675" i="10"/>
  <c r="F669" i="10"/>
  <c r="F667" i="10"/>
  <c r="F665" i="10"/>
  <c r="F663" i="10"/>
  <c r="F661" i="10"/>
  <c r="F659" i="10"/>
  <c r="F657" i="10"/>
  <c r="F655" i="10"/>
  <c r="F653" i="10"/>
  <c r="F651" i="10"/>
  <c r="F650" i="10"/>
  <c r="F649" i="10"/>
  <c r="F648" i="10"/>
  <c r="F647" i="10"/>
  <c r="F646" i="10"/>
  <c r="F638" i="10"/>
  <c r="F637" i="10"/>
  <c r="F636" i="10"/>
  <c r="F633" i="10"/>
  <c r="F630" i="10"/>
  <c r="F627" i="10"/>
  <c r="F625" i="10"/>
  <c r="F623" i="10"/>
  <c r="F622" i="10"/>
  <c r="F619" i="10"/>
  <c r="F618" i="10"/>
  <c r="F615" i="10"/>
  <c r="F614" i="10"/>
  <c r="F611" i="10"/>
  <c r="F610" i="10"/>
  <c r="F609" i="10"/>
  <c r="F608" i="10"/>
  <c r="F605" i="10"/>
  <c r="F602" i="10"/>
  <c r="F601" i="10"/>
  <c r="F600" i="10"/>
  <c r="F599" i="10"/>
  <c r="F598" i="10"/>
  <c r="F597" i="10"/>
  <c r="F594" i="10"/>
  <c r="F593" i="10"/>
  <c r="F592" i="10"/>
  <c r="F591" i="10"/>
  <c r="F590" i="10"/>
  <c r="F587" i="10"/>
  <c r="F586" i="10"/>
  <c r="F585" i="10"/>
  <c r="F584" i="10"/>
  <c r="F583" i="10"/>
  <c r="F582" i="10"/>
  <c r="F579" i="10"/>
  <c r="F578" i="10"/>
  <c r="F577" i="10"/>
  <c r="F576" i="10"/>
  <c r="F575" i="10"/>
  <c r="F574" i="10"/>
  <c r="F571" i="10"/>
  <c r="F569" i="10"/>
  <c r="F562" i="10"/>
  <c r="F560" i="10"/>
  <c r="F559" i="10"/>
  <c r="F556" i="10"/>
  <c r="F555" i="10"/>
  <c r="F552" i="10"/>
  <c r="F549" i="10"/>
  <c r="F547" i="10"/>
  <c r="F545" i="10"/>
  <c r="F543" i="10"/>
  <c r="F540" i="10"/>
  <c r="F539" i="10"/>
  <c r="F536" i="10"/>
  <c r="F535" i="10"/>
  <c r="F534" i="10"/>
  <c r="F531" i="10"/>
  <c r="F528" i="10"/>
  <c r="F527" i="10"/>
  <c r="F526" i="10"/>
  <c r="F523" i="10"/>
  <c r="F520" i="10"/>
  <c r="F519" i="10"/>
  <c r="F513" i="10"/>
  <c r="F511" i="10"/>
  <c r="F508" i="10"/>
  <c r="F507" i="10"/>
  <c r="F504" i="10"/>
  <c r="F502" i="10"/>
  <c r="F500" i="10"/>
  <c r="F498" i="10"/>
  <c r="F496" i="10"/>
  <c r="F494" i="10"/>
  <c r="F488" i="10"/>
  <c r="F486" i="10"/>
  <c r="F484" i="10"/>
  <c r="F482" i="10"/>
  <c r="F480" i="10"/>
  <c r="F478" i="10"/>
  <c r="F476" i="10"/>
  <c r="F474" i="10"/>
  <c r="F472" i="10"/>
  <c r="F471" i="10"/>
  <c r="F470" i="10"/>
  <c r="F469" i="10"/>
  <c r="F468" i="10"/>
  <c r="F467" i="10"/>
  <c r="F466" i="10"/>
  <c r="F458" i="10"/>
  <c r="F457" i="10"/>
  <c r="F456" i="10"/>
  <c r="F455" i="10"/>
  <c r="F452" i="10"/>
  <c r="F450" i="10"/>
  <c r="F447" i="10"/>
  <c r="F446" i="10"/>
  <c r="F445" i="10"/>
  <c r="F444" i="10"/>
  <c r="F443" i="10"/>
  <c r="F442" i="10"/>
  <c r="F441" i="10"/>
  <c r="F440" i="10"/>
  <c r="F437" i="10"/>
  <c r="F434" i="10"/>
  <c r="F433" i="10"/>
  <c r="F432" i="10"/>
  <c r="F431" i="10"/>
  <c r="F430" i="10"/>
  <c r="F429" i="10"/>
  <c r="F428" i="10"/>
  <c r="F425" i="10"/>
  <c r="F424" i="10"/>
  <c r="F423" i="10"/>
  <c r="F422" i="10"/>
  <c r="F421" i="10"/>
  <c r="F420" i="10"/>
  <c r="F419" i="10"/>
  <c r="F416" i="10"/>
  <c r="F415" i="10"/>
  <c r="F414" i="10"/>
  <c r="F413" i="10"/>
  <c r="F412" i="10"/>
  <c r="F411" i="10"/>
  <c r="F410" i="10"/>
  <c r="F407" i="10"/>
  <c r="F406" i="10"/>
  <c r="F405" i="10"/>
  <c r="F404" i="10"/>
  <c r="F403" i="10"/>
  <c r="F402" i="10"/>
  <c r="F401" i="10"/>
  <c r="F398" i="10"/>
  <c r="F396" i="10"/>
  <c r="F391" i="10"/>
  <c r="F384" i="10"/>
  <c r="F382" i="10"/>
  <c r="F381" i="10"/>
  <c r="F378" i="10"/>
  <c r="F377" i="10"/>
  <c r="F376" i="10"/>
  <c r="F373" i="10"/>
  <c r="F371" i="10"/>
  <c r="F369" i="10"/>
  <c r="F368" i="10"/>
  <c r="F365" i="10"/>
  <c r="F364" i="10"/>
  <c r="F361" i="10"/>
  <c r="F360" i="10"/>
  <c r="F359" i="10"/>
  <c r="F358" i="10"/>
  <c r="F355" i="10"/>
  <c r="F354" i="10"/>
  <c r="F351" i="10"/>
  <c r="F348" i="10"/>
  <c r="F345" i="10"/>
  <c r="F343" i="10"/>
  <c r="F341" i="10"/>
  <c r="F335" i="10"/>
  <c r="F333" i="10"/>
  <c r="F331" i="10"/>
  <c r="F329" i="10"/>
  <c r="F327" i="10"/>
  <c r="F325" i="10"/>
  <c r="F319" i="10"/>
  <c r="F317" i="10"/>
  <c r="F315" i="10"/>
  <c r="F313" i="10"/>
  <c r="F311" i="10"/>
  <c r="F310" i="10"/>
  <c r="F309" i="10"/>
  <c r="F308" i="10"/>
  <c r="F305" i="10"/>
  <c r="F304" i="10"/>
  <c r="F303" i="10"/>
  <c r="F302" i="10"/>
  <c r="F301" i="10"/>
  <c r="F300" i="10"/>
  <c r="F299" i="10"/>
  <c r="F298" i="10"/>
  <c r="F296" i="10"/>
  <c r="F295" i="10"/>
  <c r="F293" i="10"/>
  <c r="F292" i="10"/>
  <c r="F289" i="10"/>
  <c r="F287" i="10"/>
  <c r="F285" i="10"/>
  <c r="F283" i="10"/>
  <c r="F277" i="10"/>
  <c r="F275" i="10"/>
  <c r="F273" i="10"/>
  <c r="F271" i="10"/>
  <c r="F269" i="10"/>
  <c r="F267" i="10"/>
  <c r="F261" i="10"/>
  <c r="F259" i="10"/>
  <c r="F257" i="10"/>
  <c r="F255" i="10"/>
  <c r="F253" i="10"/>
  <c r="F251" i="10"/>
  <c r="F250" i="10"/>
  <c r="F249" i="10"/>
  <c r="F248" i="10"/>
  <c r="F247" i="10"/>
  <c r="F246" i="10"/>
  <c r="F243" i="10"/>
  <c r="F241" i="10"/>
  <c r="F239" i="10"/>
  <c r="F237" i="10"/>
  <c r="F235" i="10"/>
  <c r="F229" i="10"/>
  <c r="F227" i="10"/>
  <c r="F225" i="10"/>
  <c r="F223" i="10"/>
  <c r="F221" i="10"/>
  <c r="F218" i="10"/>
  <c r="F216" i="10"/>
  <c r="F214" i="10"/>
  <c r="F212" i="10"/>
  <c r="F209" i="10"/>
  <c r="F207" i="10"/>
  <c r="F206" i="10"/>
  <c r="F203" i="10"/>
  <c r="F201" i="10"/>
  <c r="F199" i="10"/>
  <c r="F193" i="10"/>
  <c r="F191" i="10"/>
  <c r="F189" i="10"/>
  <c r="F187" i="10"/>
  <c r="F185" i="10"/>
  <c r="F183" i="10"/>
  <c r="F181" i="10"/>
  <c r="F179" i="10"/>
  <c r="F177" i="10"/>
  <c r="F175" i="10"/>
  <c r="F174" i="10"/>
  <c r="F173" i="10"/>
  <c r="F159" i="10"/>
  <c r="F158" i="10"/>
  <c r="F157" i="10"/>
  <c r="F156" i="10"/>
  <c r="F148" i="10"/>
  <c r="F145" i="10"/>
  <c r="F144" i="10"/>
  <c r="F143" i="10"/>
  <c r="F142" i="10"/>
  <c r="F139" i="10"/>
  <c r="F138" i="10"/>
  <c r="F137" i="10"/>
  <c r="F136" i="10"/>
  <c r="F133" i="10"/>
  <c r="F132" i="10"/>
  <c r="F131" i="10"/>
  <c r="F130" i="10"/>
  <c r="F127" i="10"/>
  <c r="F124" i="10"/>
  <c r="F121" i="10"/>
  <c r="F120" i="10"/>
  <c r="F117" i="10"/>
  <c r="F116" i="10"/>
  <c r="F115" i="10"/>
  <c r="F114" i="10"/>
  <c r="F111" i="10"/>
  <c r="B28" i="10"/>
  <c r="B26" i="10"/>
  <c r="B24" i="10"/>
  <c r="B22" i="10"/>
  <c r="B20" i="10"/>
  <c r="B18" i="10"/>
  <c r="B16" i="10"/>
  <c r="B14" i="10"/>
  <c r="F952" i="10" l="1"/>
  <c r="F28" i="10" s="1"/>
  <c r="F28" i="19"/>
  <c r="F13" i="9" s="1"/>
  <c r="F279" i="10"/>
  <c r="F18" i="10" s="1"/>
  <c r="F337" i="10"/>
  <c r="F20" i="10" s="1"/>
  <c r="F805" i="10"/>
  <c r="F26" i="10" s="1"/>
  <c r="F231" i="10"/>
  <c r="F16" i="10" s="1"/>
  <c r="F195" i="10"/>
  <c r="F14" i="10" s="1"/>
  <c r="F490" i="10"/>
  <c r="F22" i="10" s="1"/>
  <c r="F671" i="10"/>
  <c r="F24" i="10" s="1"/>
  <c r="B531" i="10"/>
  <c r="B865" i="10"/>
  <c r="F32" i="10" l="1"/>
  <c r="F34" i="10" s="1"/>
  <c r="F11" i="9" s="1"/>
  <c r="F437" i="1"/>
  <c r="F436" i="1"/>
  <c r="F435" i="1"/>
  <c r="F434" i="1"/>
  <c r="F433" i="1"/>
  <c r="F432" i="1"/>
  <c r="F431" i="1"/>
  <c r="F430" i="1"/>
  <c r="F429" i="1"/>
  <c r="F428" i="1"/>
  <c r="F427" i="1"/>
  <c r="F426" i="1"/>
  <c r="F425" i="1"/>
  <c r="F424" i="1"/>
  <c r="F423" i="1"/>
  <c r="F422" i="1"/>
  <c r="F421" i="1"/>
  <c r="F420" i="1"/>
  <c r="F419" i="1"/>
  <c r="F418" i="1"/>
  <c r="F417" i="1"/>
  <c r="F416" i="1"/>
  <c r="F192" i="1"/>
  <c r="F412" i="1"/>
  <c r="F411" i="1"/>
  <c r="F410" i="1"/>
  <c r="F171" i="1"/>
  <c r="F170" i="1"/>
  <c r="F134" i="1"/>
  <c r="F133" i="1"/>
  <c r="F130" i="1"/>
  <c r="F128" i="1"/>
  <c r="F407" i="1"/>
  <c r="F271" i="1"/>
  <c r="F190" i="1"/>
  <c r="F188" i="1"/>
  <c r="F159" i="1"/>
  <c r="F199" i="1" l="1"/>
  <c r="F16" i="1" s="1"/>
  <c r="F126" i="1"/>
  <c r="F451" i="1" l="1"/>
  <c r="F372" i="1"/>
  <c r="F401" i="1"/>
  <c r="F403" i="1"/>
  <c r="F395" i="1"/>
  <c r="F397" i="1"/>
  <c r="F393" i="1"/>
  <c r="F391" i="1"/>
  <c r="F389" i="1"/>
  <c r="F367" i="1"/>
  <c r="F365" i="1"/>
  <c r="F321" i="1" l="1"/>
  <c r="F319" i="1"/>
  <c r="F317" i="1"/>
  <c r="F315" i="1"/>
  <c r="F313" i="1"/>
  <c r="F293" i="1"/>
  <c r="F291" i="1"/>
  <c r="F289" i="1"/>
  <c r="F287" i="1"/>
  <c r="F285" i="1"/>
  <c r="F283" i="1"/>
  <c r="F281" i="1"/>
  <c r="F279" i="1"/>
  <c r="F277" i="1"/>
  <c r="F269" i="1"/>
  <c r="F267" i="1"/>
  <c r="F265" i="1"/>
  <c r="F263" i="1"/>
  <c r="F251" i="1"/>
  <c r="F259" i="1" s="1"/>
  <c r="F26" i="1" s="1"/>
  <c r="F244" i="1"/>
  <c r="F235" i="1"/>
  <c r="F226" i="1"/>
  <c r="F224" i="1"/>
  <c r="F222" i="1"/>
  <c r="F220" i="1"/>
  <c r="F218" i="1"/>
  <c r="F273" i="1" l="1"/>
  <c r="F27" i="1" s="1"/>
  <c r="F297" i="1"/>
  <c r="F28" i="1" s="1"/>
  <c r="F247" i="1"/>
  <c r="F25" i="1" s="1"/>
  <c r="F124" i="1" l="1"/>
  <c r="F122" i="1"/>
  <c r="F120" i="1"/>
  <c r="F118" i="1"/>
  <c r="F157" i="1"/>
  <c r="F156" i="1"/>
  <c r="F140" i="1"/>
  <c r="F138" i="1"/>
  <c r="F137" i="1"/>
  <c r="F116" i="1"/>
  <c r="F114" i="1"/>
  <c r="F112" i="1"/>
  <c r="F110" i="1"/>
  <c r="F108" i="1"/>
  <c r="F106" i="1"/>
  <c r="F104" i="1"/>
  <c r="F102" i="1"/>
  <c r="F100" i="1"/>
  <c r="F98" i="1"/>
  <c r="F97" i="1"/>
  <c r="F374" i="1"/>
  <c r="F405" i="1"/>
  <c r="F453" i="1"/>
  <c r="F461" i="1" s="1"/>
  <c r="F439" i="1"/>
  <c r="F399" i="1"/>
  <c r="F371" i="1"/>
  <c r="F369" i="1"/>
  <c r="F363" i="1"/>
  <c r="F361" i="1"/>
  <c r="F348" i="1"/>
  <c r="F346" i="1"/>
  <c r="F344" i="1"/>
  <c r="F342" i="1"/>
  <c r="F340" i="1"/>
  <c r="F216" i="1"/>
  <c r="F228" i="1" s="1"/>
  <c r="F24" i="1" s="1"/>
  <c r="F175" i="1"/>
  <c r="F173" i="1"/>
  <c r="F153" i="1"/>
  <c r="F359" i="1"/>
  <c r="F311" i="1"/>
  <c r="F329" i="1" s="1"/>
  <c r="F29" i="1" s="1"/>
  <c r="F338" i="1"/>
  <c r="F387" i="1"/>
  <c r="F78" i="1"/>
  <c r="F80" i="1" s="1"/>
  <c r="F13" i="1" s="1"/>
  <c r="F142" i="1" l="1"/>
  <c r="F14" i="1" s="1"/>
  <c r="F350" i="1"/>
  <c r="F30" i="1" s="1"/>
  <c r="F376" i="1"/>
  <c r="F31" i="1" s="1"/>
  <c r="F441" i="1"/>
  <c r="F32" i="1" s="1"/>
  <c r="F177" i="1"/>
  <c r="F15" i="1" s="1"/>
  <c r="F33" i="1"/>
  <c r="F18" i="1" l="1"/>
  <c r="F35" i="1"/>
  <c r="F37" i="1" l="1"/>
  <c r="F39" i="1" l="1"/>
  <c r="F41" i="1" s="1"/>
  <c r="F9" i="9" l="1"/>
  <c r="F17" i="9" s="1"/>
  <c r="F21" i="9" s="1"/>
  <c r="F23" i="9" l="1"/>
  <c r="F25" i="9" s="1"/>
</calcChain>
</file>

<file path=xl/sharedStrings.xml><?xml version="1.0" encoding="utf-8"?>
<sst xmlns="http://schemas.openxmlformats.org/spreadsheetml/2006/main" count="2433" uniqueCount="979">
  <si>
    <t>GRADBENO OBRTNIŠKA IN INSTALACIJSKA DELA</t>
  </si>
  <si>
    <t>NAROČNIK:DOM STAREJŠIH OBČANOV KRŠKO, KOVINARSKA ULICA 13</t>
  </si>
  <si>
    <t xml:space="preserve">  </t>
  </si>
  <si>
    <t>REKAPITULACIJA:</t>
  </si>
  <si>
    <t>A</t>
  </si>
  <si>
    <t>GRADBENA DELA</t>
  </si>
  <si>
    <t>PRIPRAVLJALNA DELA</t>
  </si>
  <si>
    <t>RUŠITVENA DELA</t>
  </si>
  <si>
    <t>ZIDARSKA DELA</t>
  </si>
  <si>
    <t>SKUPAJ:</t>
  </si>
  <si>
    <t>B</t>
  </si>
  <si>
    <t>OBRTNIŠKA DELA</t>
  </si>
  <si>
    <t>KERAMIČARSKA DELA</t>
  </si>
  <si>
    <t>SLIKOPLESKARSKA DELA</t>
  </si>
  <si>
    <t>LAHKE PRED.STENE IN STROPOVI</t>
  </si>
  <si>
    <t xml:space="preserve">SKUPAJ:  A +  B </t>
  </si>
  <si>
    <t xml:space="preserve">SKUPAJ: </t>
  </si>
  <si>
    <t>delo in material</t>
  </si>
  <si>
    <t>enota</t>
  </si>
  <si>
    <t>količina</t>
  </si>
  <si>
    <t>vrednost</t>
  </si>
  <si>
    <t>I</t>
  </si>
  <si>
    <t>1</t>
  </si>
  <si>
    <t>KPL</t>
  </si>
  <si>
    <t>2</t>
  </si>
  <si>
    <t>UR</t>
  </si>
  <si>
    <t>SKUPAJ</t>
  </si>
  <si>
    <t>II</t>
  </si>
  <si>
    <t>3</t>
  </si>
  <si>
    <t>4</t>
  </si>
  <si>
    <t>5</t>
  </si>
  <si>
    <t>6</t>
  </si>
  <si>
    <t>7</t>
  </si>
  <si>
    <t>8</t>
  </si>
  <si>
    <t>9</t>
  </si>
  <si>
    <t>KOS</t>
  </si>
  <si>
    <t>10</t>
  </si>
  <si>
    <t>12</t>
  </si>
  <si>
    <t>III</t>
  </si>
  <si>
    <t>ZIDARSKA POMOČ OBRTNIKOM IN INŠTALATERJEM PO DEJANSKI PORABI ČASA IN MATERIALA. KOLIČINA TE POSTAVKE JE OCENJENA. PK ZIDAR</t>
  </si>
  <si>
    <t>ZIDARSKA POMOČ OBRTNIKOM IN INŠTALATERJEM PO DEJANSKI PORABI ČASA IN MATERIALA. KOLIČINA TE POSTAVKE JE OCENJENA. KV ZIDAR</t>
  </si>
  <si>
    <t>DOBAVA IN MONTAŽA TESNILNIH TRAKOV NA STIKIH TLAKOV S STENAMI-USTREZA KEMABAND TESNILNI TRAK 12 Z VOGALNIKI,Z VSEMI POMOŽNIMI DELI PRENOSI IN TRANSPORTI DO MESTA VGRADNJE.</t>
  </si>
  <si>
    <t>IV</t>
  </si>
  <si>
    <t>LAHKE PREDELNE STENE IN STROPOVI</t>
  </si>
  <si>
    <t>ELEKTROINSTALACIJE</t>
  </si>
  <si>
    <t>GRADBENA IN OBRTNIŠKA DELA</t>
  </si>
  <si>
    <t>STROJNE INSTALACIJE</t>
  </si>
  <si>
    <t>SKUPNA REKAPITULACIJA</t>
  </si>
  <si>
    <t>cena</t>
  </si>
  <si>
    <t>IZDELAVA PID</t>
  </si>
  <si>
    <t>KG</t>
  </si>
  <si>
    <t>SLIKANJE STEN V SKUPNIH PROSTORIH IN HODNIKU Z LATEX TRANSPARENTNO BARVO-ZAŠČITA NA ŽE IZVEDENE STENE Z DISPERZIJSKO BARVO V VIŠINI 1,50 M. DOBAVA MATERIALA IN STORITEV.</t>
  </si>
  <si>
    <t>VI</t>
  </si>
  <si>
    <t>TLAKARSKA DELA</t>
  </si>
  <si>
    <t>11</t>
  </si>
  <si>
    <t>V</t>
  </si>
  <si>
    <t xml:space="preserve"> </t>
  </si>
  <si>
    <t>SPLOŠNO:</t>
  </si>
  <si>
    <t>V ENOTNIH CENAH MORAJO BITI ZAJETI SLEDEČI STROŠKI:</t>
  </si>
  <si>
    <t>●ZVEDBA DELA PO POPISU IZ POSTAVKE</t>
  </si>
  <si>
    <t>●ZAVAROVANJA,PODPIRANJA</t>
  </si>
  <si>
    <t>●ČIŠČENJE</t>
  </si>
  <si>
    <t>●IZVEDBA DELA PO POPISU IZ POSTAVKE</t>
  </si>
  <si>
    <t>●VSAKODNEVNO GROBO ČIŠČENJE PROSTOROV IN KOMUNIKACIJ V OBMOČJU GRADBIŠČA, Z ODVOZOM ODPADA</t>
  </si>
  <si>
    <t>●ZAVAROVANJA, PODPIRANJA</t>
  </si>
  <si>
    <t>●ODSTRANITEV PODPIRANJ IN ZAVAROVANJ</t>
  </si>
  <si>
    <t>DELA JE IZVAJATI PO PROJEKTNI DOKUMENTACIJI, V SKLADU Z VELJAVNIMI TEHNIČNIMI PREDPISI,NORMATIVI IN STANDARDI OB UPOŠTEVANJU ZAHTEV IZ VARSTVA PRI DELU.</t>
  </si>
  <si>
    <t>●TRANSPORTNI STROŠKI V OBMOČJU GRADBIŠČA</t>
  </si>
  <si>
    <t>●STROŠKI NAKLADANJA, ODVOZA NA STALNO DEPONIJO, RAZKLADANJE, RAZGRINJANJE V DEPONIJI</t>
  </si>
  <si>
    <t>OPOMBA:</t>
  </si>
  <si>
    <t>DELA JE IZVAJATI V SKLADU Z VELJAVNIMI TEHNIČNIMI PREDPISI, NORMATIVI, OB UPOŠTEVANJU PREDPISOV IZ VARSTVA PRI DELU TER PROJEKTNO DOKUMENTACIJO;</t>
  </si>
  <si>
    <t>●DOBAVA, PRIPRAVA IN VGRADITEV POTREBNEGA MATERIALA PO POPISU V POSAMEZNIH POSTAVKAH</t>
  </si>
  <si>
    <t>●VGRAJENI MATERIALI MORAJO PO KVALITETI USTREZATI DOLOČILOM VELJAVNIH TEHNIČNIH PREDPISOV IN NORMATIVOV</t>
  </si>
  <si>
    <t xml:space="preserve">●VSA POMOŽNA DELA IN TRANSPORTI </t>
  </si>
  <si>
    <t>MATERIALI MORAJO USTREZATI DOLOČILOM VELJAVNIH STANDARDOV IN PREDPISOV;</t>
  </si>
  <si>
    <t>VSE MERE IN ŠTEVILO JE KONTROLIRATI NA OBJEKTU;</t>
  </si>
  <si>
    <t>KLJUČAVNIČARSKA DELA SE MORAJO IZVAJATI PO DOLOČILIH VELJAVNIH NORMATIVOV IN STANDARDOV;</t>
  </si>
  <si>
    <t>MATERIALI MORAJO PO KVALITETI USTREZATI DOLOČILOM VELJAVNIH STANDARDOV;</t>
  </si>
  <si>
    <t>V OPISU STORITEV JE UPOŠTEVATI: IZMERE NA OBJEKTU, PRIPRAVA PODLOG, DOBAVA OSNOVNEGA, POMOŽNEGA IN PRITRDILNEGA MATERIALA, TER STANDARDNEGA OKOVJA, DELO V DELAVNICI IN NA MONTAŽI,</t>
  </si>
  <si>
    <t>PREVOZ IZDELKOV; ZIDARSKA POMOČ V CENI NI ZAJETA;</t>
  </si>
  <si>
    <t>●POTREBNE KOMUNALNE PRISTOJBINE</t>
  </si>
  <si>
    <t>ZA VSE DEPONIRANE MATERIALE JE INVESTITORJU DOSTAVITI EVIDENČNE LISTE</t>
  </si>
  <si>
    <t>KERAMIČARSKA DELA MORAJO BITI IZDELANA PO DOLOČILIH VELJAVNIH NORMATIVOV IN STANDARDOV;</t>
  </si>
  <si>
    <t>DELAVNI IN PRENOSNI ODRI, ČIŠČENJE PROSTOROV PO KONČANIH DELIH IN ODVOZI ODPADKOV</t>
  </si>
  <si>
    <t>MONTAŽNA DELA MORAJO BITI IZDELANA PO DOLOČILIH VELJAVNIH NORMATIVOV IN STANDARDOV;</t>
  </si>
  <si>
    <t xml:space="preserve">V CENI IZDELKA JE ZAJETI: VSE TRANSPORTE, DOBAVO OSNOVNIH IN POMOŽNIH MATERIALOV, VGRADNJA MATERIALOV PO TEHNIČNIH NAVODILIH DOBAVITELJEV MATERIALA, VGRADNJA-RAZMAK NOSILNIH PROFILOV GLEDE NA TIP STENE, BANDAŽIRANJE IN FUGIRANJE STIKOV S TIPSKIMI MATERIALI DOBAVITELJA PLOŠČ, VGRADNJA TIPSKIH POCINKANIH PROFILOV NA VSE VOGALE </t>
  </si>
  <si>
    <t>IZDELAVE DODATNIH OJAČITEV V VRATNIH OKVIRJIH, IN EVENTUELNIH DODATNIH OJAČITVAH V STENAH</t>
  </si>
  <si>
    <t>DOBAVA IN IZDELAVA RAZNIH ŠKATELJ, MANJŠIH STENSKIH IN STROPNIH OBLOG, ZAPIRANJE RAZNIH ODPRTIN V STENAH IN STROPOVIH, OBLAGANJE VETIKALNIH CEVI IN DRUGIH INSTALACIJ ITD. Z MAVČNOKARTONSKIMI PLOŠČAMI DEB.12,5 MM NA POCINKANO NOSILNO PODKONSTRUKCIJO IZ TIPSKIH PROFILOV.V CENI ZAJETI KITANJE IN BANDAŽIRANJE STIKOV, VGRADNJA TIPSKIH PERFORIRANIH VOGALNIKOV.</t>
  </si>
  <si>
    <t>TLAKARSKA DELA MORAJO BITI IZDELANA PO DOLOČILIH VELJAVNIH NORMATIVOV IN STANDARDOV;</t>
  </si>
  <si>
    <t>V CENI IZDELKA JE ZAJETO: SNEMANJE IZMER NA OBJEKTU, DOBAVO OSNOVNIH IN POMOŽNIH MATERIALOV,</t>
  </si>
  <si>
    <t>PREGLED IN ČIŠČENJE PODLAGE NA OBJEKTU, POTREBNE ZAŠČITE IN ČIŠČENJE PO KONČANIH DELIH; NANOS IZRAVNALNE MASE, VSI TRANSPORTI</t>
  </si>
  <si>
    <t>POPRAVILO FASADNIH POVRŠIN NA MESTIH POSEGOV-PREBOJEV Z ZAKLJUČNIM SLOJEM IN FASADNO BARVO.</t>
  </si>
  <si>
    <t>OBLAGANJE -IZRAVNAVA ŠPALET ŠIR DO 20 CM Z MAVČNOKARTONSKIMI VLAGOODPORNIMI PLOŠČAMI DEB. 12,5 MM NA LEPILO.  V CENI ZAJETI KITANJE IN BANDAŽIRANJE STIKOV, VGRADNJA TIPSKIH PERFORIRANIH VOGALNIKOV.</t>
  </si>
  <si>
    <t>VSA SLIKOPLESKARSKA DELA MORAJO BITI IZVRŠENA PO DOLOČILIH VELJAVNIH NORMATIVOV IN STANDARDOV</t>
  </si>
  <si>
    <t>MATERIALI MORAJO USTREZATI ZAHTEVAM VELJAVNIH PREDPISOV IN STANDARDOV;</t>
  </si>
  <si>
    <t xml:space="preserve">V CENI MORA BITI ZAJETO ČIŠČENJE POVRŠIN PRED NANOSOM OSNOVNIH, ZAŠČITNIH IN FINALNIH SLOJEV OPLESKA; </t>
  </si>
  <si>
    <r>
      <t>M</t>
    </r>
    <r>
      <rPr>
        <vertAlign val="superscript"/>
        <sz val="10"/>
        <rFont val="Arial"/>
        <family val="2"/>
        <charset val="238"/>
      </rPr>
      <t>2</t>
    </r>
  </si>
  <si>
    <r>
      <t>M</t>
    </r>
    <r>
      <rPr>
        <vertAlign val="superscript"/>
        <sz val="10"/>
        <rFont val="Arial"/>
        <family val="2"/>
        <charset val="238"/>
      </rPr>
      <t>3</t>
    </r>
  </si>
  <si>
    <r>
      <t>M</t>
    </r>
    <r>
      <rPr>
        <vertAlign val="superscript"/>
        <sz val="10"/>
        <rFont val="Arial"/>
        <family val="2"/>
        <charset val="238"/>
      </rPr>
      <t>1</t>
    </r>
  </si>
  <si>
    <t xml:space="preserve">DOBAVA IN MONTAŽA ZAKLJUČNIH  ALU PROFILOV NA MESTIH MENJAVE TLAKOV-KOT SCHLÜTER SCHIENE. </t>
  </si>
  <si>
    <t>SPLOŠNI POGOJI:</t>
  </si>
  <si>
    <t>•</t>
  </si>
  <si>
    <t>V ČASU GRADNJE JE IZVAJALEC DOLŽAN EVIDENTIRATI VSA ODSTOPANJA OD PROJEKTA (ZARADI MOREBITNIH SPREMEMB, KI BI NASTALE VSLED ZAHTEV NAROČNIKA,  SKRITIH- NOVONASTALIH RAZMER ZA POTREBNA DODATNA DELA IZVEN PROJEKTA) IN JIH POSREDOVATI NADZORU IN PROJEKTANTU, ZARADI IZDELAVE PID. STROŠKE JE VKLJUČITI V CENO,</t>
  </si>
  <si>
    <t xml:space="preserve">VSA ZAVAROVANJA DELOVNEGA PROSTORA PROTI SOSEDNJIM PROSTOROM, KI SO V OBRATOVANJU (IZDELAVA PROTIPRAŠNIH IN PROTIHRUPNIH ZAČASNIH ZAŠČIT OZ.PREGRAD) JE ZAJETI V ENOTNIH CENAH. PREGRADE SE IZVEDEJO IZ STANDARDNE PODKONSTRUKCIJE IN ENOSTRANSKE OBLOGE IZ GIPS PLOŠČ. ZAGOTOVITI JE PRAHOTESNO IZVEDBO. POSEBNA POZORNOST PRI OBLIKOVANJU CEN JE POSVETITI HORIZONTALNIM IN VERTIKALNIM TRANSPORTOM V OBMOČJU GRADNJE, SAJ INVESTITOR NE DOVOLI UPORABE GLAVNEGA STOPNIŠČA IN OSEBNEGA DVIGALA V OBJEKTU.                               </t>
  </si>
  <si>
    <t xml:space="preserve">VSE MANJŠE TRANSPORTE JE MOŽNO ORGANIZIRATI PREKO POŽARNEGA STOPNIŠČA, KI PA MORA BITI VSESKOZI PREHODNO,BREZ DEPONIRANEGA MATERIALA IN VSAKODNEVNO ČIŠČENO. PO POTREBI TUDI VEČKRAT DNEVNO. UPOŠTEVATI JE MOREBITNE ZAHTEVE NAROČNIKA PO KRAJŠIH PREKINITVAH DEL ZARADI DELOVNIH PROCESOV DSO KRŠKO, OZ IZVAJANJE DOLOČENIH DEL PO PREDHODNIH DOGOVORIH. </t>
  </si>
  <si>
    <t>ZA VSE VEČJE TRANSPORTE JE POSTAVITI GRADBENO TOVORNO  DVIGALO OB FASADI OBJEKTA. DVIGALO SE POSTAVI V SKLADU Z ELABORATOM ORGANIZACIJE GRADBIŠČA, KI GA JE DOLŽAN IZDELATI IN DOSTAVITI IZVAJALEC PRED ZAČETKOM DEL.</t>
  </si>
  <si>
    <t>PRI FORMIRANJU CEN IN ORGANIZACIJI DELOVNIH PROCESOV, KAKOR TUDI PLANIRANJU ROKOV IZVEDBE, JE UPOŠTEVATI, DA SE ZARADI NASELJENOSTI BIVALNIH ENOT IN SPROTNIH PREMESTITVAH- ZAČASNIH SELITVAH OSKRBOVANCEV, LAHKO DELA ISTOČASNO IZVAJAJO LE NA DVEH ENOTAH (KOPALNICAH) V POSAMEZNEM TRAKTU, ZARADI POSEGOV NA SKUPNIH INSTALACIJSKIH VERTIKALAH. ŠELE PO IZGOTOVITVI VSEH DEL NA POSAMEZNI VERTIKALI JE MOŽNO NADALJEVATI Z DELI NA NASLEDNJI ENOTI.</t>
  </si>
  <si>
    <t xml:space="preserve"> UPOŠTEVATI JE VSAKODNEVNO GROBO ČIŠČENJE OBMOČJA GRADNJE, TER FINALNO ČIŠČENJE PO KONČANI GRADNJI, SPROTNI ODVOZ GRADBENEGA ODPADA IN VSAKODNEVNO ČIŠČENJE OKOLICE OBJEKTA.</t>
  </si>
  <si>
    <t>OB ZAKLJUČKU DEL JE OBVEZNA PREDAJA POTREBNE DOKUMENTACIJE, KOT ZA TEHNIČNI PREGLED IN PRIDOBITEV UPORABNEGA DOVOLJENJA. (VSI ATESTI,MERITVE,IZJAVE O SKLADNOSTI,GARANCIJSKI LISTI ZA VGRAJENO OPREMO I.P.D-PO ZAHTEVAH PROJEKTANTA IN NADZORA))</t>
  </si>
  <si>
    <t>V SKLOP IZVAJALČEVE PONUDBE SODIJO VSI DELAVNIŠKI NAČRTI, KI JIH PRED IZVEDBO GLEDE TEHNIČNE PRAVILNOSTI, ZAHTEVANE KAKOVOSTI IN VIDEZA POTRDI PROJEKTANT.</t>
  </si>
  <si>
    <t>VZORCE VSEH FINALNIH MATERIALOV JE PONUDNIK DOLŽAN PREDLOŽITI PROJEKTANTU V POTRDITEV. KJER SO MOŽNE ALTERNATIVE V IZBIRI MATERIALA (FINALNE OBLOGE POVRŠIN, NJIHOVE OBDELAVE, VIDNI IN NEVIDNI PRITRDILNI MATERIALI, PODKONSTRUKCIJE, VZORCI POTISKOV, OKOVJE, OBDELAVE STAVBNEGA POHIŠTVA IN PODOBNO), JE PRED IZVEDBO OBVEZNO PREDLOŽITI VZORCE, KI JIH POTRDITA PROJEKTANT IN INVESTITOR.</t>
  </si>
  <si>
    <t>STROŠKI UREDITVE IN ORGANIZACIJE GRADBIŠČA IN IZVAJANJE SKUPNIH UKREPOV ZA ZAGOTAVLJANJE VARNOSTI IN ZDRAVJA PRI DELU, UREDITEV  IN ZAVAROVANJE DELOVNIH OKOLIŠEV,NAMESTITEV USTREZNIH OPOZORILNIH TABEL IN ZNAKOV. IZDELAVA FIKSNIH ZAPOR PREHODOV PROTI PROSTOROM V OBRATOVANJU, Z ZAČASNIMI GIPS PLOŠČAMI NA POCINKANI PODKONSTRUKCIJI. ZAPORE MORAJO BITI PROTIPRAŠNO TESNE. DOBAVA, MONTAŽA, NAJEMNINA IN DEMONTAŽA GRADBENEGA DVIGALA, GRADBIŠČNIH PROVIZORIJEV. UREDITEV ZAČASNIH DEPONIJ GRADBENEGA MATERIALA IN OPREME Z USTREZNIM VAROVANJEM.</t>
  </si>
  <si>
    <r>
      <t>VEL. 2 - 3 M</t>
    </r>
    <r>
      <rPr>
        <vertAlign val="superscript"/>
        <sz val="10"/>
        <rFont val="Arial"/>
        <family val="2"/>
        <charset val="238"/>
      </rPr>
      <t>2</t>
    </r>
  </si>
  <si>
    <r>
      <t>VEL. 3 - 4 M</t>
    </r>
    <r>
      <rPr>
        <vertAlign val="superscript"/>
        <sz val="10"/>
        <rFont val="Arial"/>
        <family val="2"/>
        <charset val="238"/>
      </rPr>
      <t>2</t>
    </r>
  </si>
  <si>
    <t xml:space="preserve">ODSTRANITEV OBSTOJEČIH KOVINSKIH VRAT DVIGALA SKUPAJ Z OBLOGAMI ŠPALET,IZNOS MATERIALA IN ODVOZ NA STALNO DEPONIJO.PLAČILO KOMUNALNE PRISTOJBINE.  </t>
  </si>
  <si>
    <t xml:space="preserve">ZAREZOVANJE AB PLOŠČE NAD JAŠKI DVIGAL  ZARADI DELNE RUŠITVE.  </t>
  </si>
  <si>
    <t>ODSTRANITEV VRAT-VHOD NA PODSTREŠJE DIM.1,40 x 2,05 M, SKUPAJ S PODBOJEM IN KRILOM. IZNOS IZ OBJEKTA, NAKLADANJE IN ODVOZ NA STALNO DEPONIJO.PLAČILO KOMUNALNE PRISTOJBINE.</t>
  </si>
  <si>
    <t xml:space="preserve">PREDHODNO ZAREZOVANJE IN DOLBLJENJE INSTALACIJSKIH KANALOV V OBSTOJEČIH ESTRIHIH, ODSTRANITEV TOPLOTNE IZOLACIJE.IZNOS MATERIALA IN ODVOZ NA STALNO DEPONIJO.PLAČILO KOMUNALNE PRISTOJBINE. </t>
  </si>
  <si>
    <t>KANALI ŠIR. DO 10 CM</t>
  </si>
  <si>
    <t>KANALI ŠIR. DO 15 CM</t>
  </si>
  <si>
    <t>MANJŠA RUŠITVENA DELA, POMOČ INVESTITORJU PRI POSPRAVILU PODSTREŠJA. OCENA</t>
  </si>
  <si>
    <t>STROJNO IN ROČNO RUŠENJE AB PL0ŠČE D=15 CM -DELNE RUŠITVE V TRAKT I ,IZNOS MATERIALA IN ODVOZ NA STALNO DEPONIJO.PLAČILO KOMUNALNE PRISTOJBINE. PRED RUŠENJEM JE IZDELATI LOVILNI ODER V JAŠKIH DVIGALA, DA SE PREPREČI PADANJE RUŠEVIN V JAŠKE.</t>
  </si>
  <si>
    <t>ROČNA IZDELAVA HITROSUŠEČIH IN HITROVEZOČIH ESTRIHOV,IZDELAVA MEŠANICE,VGRAJEVANJE IN ZAGLAJEVANJE,DOBAVA VSEGA MATERIALA,PRENOSI IN STORITVE.DEB. 6,00 CM. POPRAVILO ESTRIHOV PO POLOŽITVI INSTALACIJ V  IZDOLBENE TALNE KANALE. V CENI JE ZAJETI TUDI DOBAVO MATERIALA IN DOPOLNITEV MANJKAJOČE   TOPLOTNE IZOLACIJE IN PVC FOLIJE.</t>
  </si>
  <si>
    <t>ODSTRANITEV VRAT-VRATA NA  STOPNIŠČIH DIM.1,01 x 2,15 M, SKUPAJ S PODBOJEM IN KRILOM. IZNOS IZ OBJEKTA, NAKLADANJE IN ODVOZ NA STALNO DEPONIJO.PLAČILO KOMUNALNE PRISTOJBINE.</t>
  </si>
  <si>
    <t xml:space="preserve">OBOJESTRANSKO ZAREZOVANJE AB STEN JAŠKA DVIGALA IN AB STENE PTL (PRI POŽARNEMN IZHODU) ZARADI POVEČANJA VRATNIH ODPRTIN. PREDHODNA PROTIPRAŠNA ZAŠČITA V VSEH ETAŽAH. </t>
  </si>
  <si>
    <t xml:space="preserve">DELNO STROJNO IN ROČNO RUŠENJE AB NOSILNIH STEN D=20 CM -RAZŠIRITEV  ZA NOVA VRATA DVIGALA IN POŽARNEGA IZHODA V PTL ,IZNOS MATERIALA IN ODVOZ NA STALNO DEPONIJO.PLAČILO KOMUNALNE PRISTOJBINE. </t>
  </si>
  <si>
    <t>ODSTRANITEV VRAT-VRATA PISARNE V PTL DIM.0,95 x 2,05 M, SKUPAJ S PODBOJEM IN KRILOM. IZNOS IZ OBJEKTA, NAKLADANJE IN ODVOZ NA STALNO DEPONIJO.PLAČILO KOMUNALNE PRISTOJBINE.</t>
  </si>
  <si>
    <t xml:space="preserve">OBOJESTRANSKO ZAREZOVANJE AB STEN JAŠKA DVIGALA IN AB STENE NAPODSTREŠJU ZARADI IZDELAVE NOVIH VRATNIH ODPRTIN. PREDHODNA PROTIPRAŠNA ZAŠČITA V VSEH ETAŽAH. </t>
  </si>
  <si>
    <t xml:space="preserve">STROJNO IN ROČNO RUŠENJE AB NOSILNIH STEN D=20 CM -NOVE ODPRTINE  ZA NOVA VRATA DVIGALA IN IZHOD NA STREHO ,IZNOS MATERIALA IN ODVOZ NA STALNO DEPONIJO.PLAČILO KOMUNALNE PRISTOJBINE. </t>
  </si>
  <si>
    <t xml:space="preserve">OBOJESTRANSKO ZAREZOVANJE AB STEN  ZARADI DELNE RUŠITVE V TRAKTU I.  </t>
  </si>
  <si>
    <t xml:space="preserve">STROJNO IN ROČNO RUŠENJE AB NOSILNIH STEN D=20 CM -DELNE RUŠITVE V TRAKTU I ,IZNOS MATERIALA IN ODVOZ NA STALNO DEPONIJO.PLAČILO KOMUNALNE PRISTOJBINE. </t>
  </si>
  <si>
    <t>ODSTRANITEV PREDELNE STENE Z VRATI-POŽARNI PREHOD V PTL DIM. 2,85x 2,80 M. IZNOS IZ OBJEKTA, NAKLADANJE IN ODVOZ NA STALNO DEPONIJO.PLAČILO KOMUNALNE PRISTOJBINE.</t>
  </si>
  <si>
    <t>ZIDARSKA OBDELAVA ŠPALET NA MESTIH IZREZOV ZA VRATA DVIGALA,VRAT IZHODOV, NA MESTIH DELNIH ODSTRANITEV AB STEN IN AB PLOŠČ. ŠPALETE ŠIR. DO 20 CM SE OBDELAJO S FINO CEMENTNO MALTO NA PREDHODNI PREMAZ ZA OPRIJEMLJIVOST (KOT N.PR. ELASTOSIL). VSA DELA, IZDELAVA MALTE, VSI HORIZONTALNI IN VERTIKALNI TRANSPORTI.</t>
  </si>
  <si>
    <t>VSA OKNA IN VRATA MORAJO BITI IZDELANA PO DOLOČILIH VELJAVNIH NORMATIVOV IN STANDARDOV;</t>
  </si>
  <si>
    <t xml:space="preserve">V CENI IZDELKA JE ZAJETO: SNEMANJE IZMER NA OBJEKTU, DOBAVO OSNOVNIH  IN POMOŽNIH MATERIALOV,OKOVJE, PREVOZ IZDELKOV IN MONTAŽA NA OBJEKTU, POTREBNE ZAŠČITE IN ČIŠČENJE PO KONČANIH DELIH; </t>
  </si>
  <si>
    <t>MIZARSKI IZDELKI-NOTRANJA VRATA</t>
  </si>
  <si>
    <t>OPOMBA: ZA VSA OKNA IN VRATA  VELJA, DA SE IZDELAJO IN MONTIRAJO PO SHEMAH IZDELKOV, V CENI JE POTREBNO ZAJETI KOMPLETEN OPIS SHEME, KI SO SESTAVNI DEL POPISA, OZIROMA PONUDBE Z VSEMI PREDVIDENIMI OBDELAVAMI, OPREMO, TRANSPORTI, MONTAŽO IN UVODNIMI DOLOČILI TEGA POPISA. PRAV TAKO JE POTREBNO V CENI ZAJETI VGRAJEVANJE PREZRAČEVALNIH REŠETK, PO SPECIFIKACIJI ZAJETI V PROJEKTU STROJNIH INŠTALACIJ.</t>
  </si>
  <si>
    <t xml:space="preserve"> OKNA IN VRATA</t>
  </si>
  <si>
    <r>
      <rPr>
        <b/>
        <sz val="10"/>
        <color rgb="FF000000"/>
        <rFont val="Arial"/>
        <family val="2"/>
        <charset val="238"/>
      </rPr>
      <t>NV1</t>
    </r>
    <r>
      <rPr>
        <sz val="10"/>
        <color rgb="FF000000"/>
        <rFont val="Arial"/>
        <family val="2"/>
        <charset val="238"/>
      </rPr>
      <t xml:space="preserve"> DIM. 120/215 CM</t>
    </r>
  </si>
  <si>
    <r>
      <rPr>
        <b/>
        <sz val="10"/>
        <color rgb="FF000000"/>
        <rFont val="Arial"/>
        <family val="2"/>
        <charset val="238"/>
      </rPr>
      <t>NV2</t>
    </r>
    <r>
      <rPr>
        <sz val="10"/>
        <color rgb="FF000000"/>
        <rFont val="Arial"/>
        <family val="2"/>
        <charset val="238"/>
      </rPr>
      <t xml:space="preserve"> DIM. 100/215 CM</t>
    </r>
  </si>
  <si>
    <r>
      <rPr>
        <b/>
        <sz val="10"/>
        <color rgb="FF000000"/>
        <rFont val="Arial"/>
        <family val="2"/>
        <charset val="238"/>
      </rPr>
      <t>NV3</t>
    </r>
    <r>
      <rPr>
        <sz val="10"/>
        <color rgb="FF000000"/>
        <rFont val="Arial"/>
        <family val="2"/>
        <charset val="238"/>
      </rPr>
      <t xml:space="preserve"> DIM. 90/215 CM</t>
    </r>
  </si>
  <si>
    <r>
      <rPr>
        <b/>
        <sz val="10"/>
        <color rgb="FF000000"/>
        <rFont val="Arial"/>
        <family val="2"/>
        <charset val="238"/>
      </rPr>
      <t>NV4</t>
    </r>
    <r>
      <rPr>
        <sz val="10"/>
        <color rgb="FF000000"/>
        <rFont val="Arial"/>
        <family val="2"/>
        <charset val="238"/>
      </rPr>
      <t xml:space="preserve"> DIM. 205/215 CM</t>
    </r>
  </si>
  <si>
    <r>
      <rPr>
        <b/>
        <sz val="10"/>
        <color rgb="FF000000"/>
        <rFont val="Arial"/>
        <family val="2"/>
        <charset val="238"/>
      </rPr>
      <t>DV1</t>
    </r>
    <r>
      <rPr>
        <sz val="10"/>
        <color rgb="FF000000"/>
        <rFont val="Arial"/>
        <family val="2"/>
        <charset val="238"/>
      </rPr>
      <t xml:space="preserve"> DIM. 105/215 CM</t>
    </r>
  </si>
  <si>
    <r>
      <rPr>
        <b/>
        <sz val="10"/>
        <color rgb="FF000000"/>
        <rFont val="Arial"/>
        <family val="2"/>
        <charset val="238"/>
      </rPr>
      <t>DV2</t>
    </r>
    <r>
      <rPr>
        <sz val="10"/>
        <color rgb="FF000000"/>
        <rFont val="Arial"/>
        <family val="2"/>
        <charset val="238"/>
      </rPr>
      <t xml:space="preserve"> DIM. 120/215 CM</t>
    </r>
  </si>
  <si>
    <r>
      <rPr>
        <b/>
        <sz val="10"/>
        <color rgb="FF000000"/>
        <rFont val="Arial"/>
        <family val="2"/>
        <charset val="238"/>
      </rPr>
      <t>PS1</t>
    </r>
    <r>
      <rPr>
        <sz val="10"/>
        <color rgb="FF000000"/>
        <rFont val="Arial"/>
        <family val="2"/>
        <charset val="238"/>
      </rPr>
      <t xml:space="preserve"> DIM. 155/220 CM</t>
    </r>
  </si>
  <si>
    <t>STREŠNA OKNA</t>
  </si>
  <si>
    <t>SVETLOBNE KUPOLE</t>
  </si>
  <si>
    <t>SK</t>
  </si>
  <si>
    <t>ALU IZDELKI</t>
  </si>
  <si>
    <t>POŽARNA VRATA</t>
  </si>
  <si>
    <r>
      <t>PV1</t>
    </r>
    <r>
      <rPr>
        <sz val="10"/>
        <color rgb="FF000000"/>
        <rFont val="Arial"/>
        <family val="2"/>
        <charset val="238"/>
      </rPr>
      <t xml:space="preserve"> DIM. 101/215</t>
    </r>
  </si>
  <si>
    <r>
      <t xml:space="preserve">SS1 </t>
    </r>
    <r>
      <rPr>
        <sz val="10"/>
        <color rgb="FF000000"/>
        <rFont val="Arial"/>
        <family val="2"/>
        <charset val="238"/>
      </rPr>
      <t>DIM. 225/215 CM</t>
    </r>
  </si>
  <si>
    <r>
      <t xml:space="preserve">SS2 </t>
    </r>
    <r>
      <rPr>
        <sz val="10"/>
        <color rgb="FF000000"/>
        <rFont val="Arial"/>
        <family val="2"/>
        <charset val="238"/>
      </rPr>
      <t>DIM. 175/215 CM</t>
    </r>
  </si>
  <si>
    <r>
      <t xml:space="preserve">VV1 </t>
    </r>
    <r>
      <rPr>
        <sz val="10"/>
        <color rgb="FF000000"/>
        <rFont val="Arial"/>
        <family val="2"/>
        <charset val="238"/>
      </rPr>
      <t>DIM. 137/280 CM</t>
    </r>
  </si>
  <si>
    <r>
      <t xml:space="preserve">VV2 </t>
    </r>
    <r>
      <rPr>
        <sz val="10"/>
        <color rgb="FF000000"/>
        <rFont val="Arial"/>
        <family val="2"/>
        <charset val="238"/>
      </rPr>
      <t>DIM. 90/215 CM</t>
    </r>
  </si>
  <si>
    <r>
      <t xml:space="preserve">SO1 </t>
    </r>
    <r>
      <rPr>
        <sz val="10"/>
        <color rgb="FF000000"/>
        <rFont val="Arial"/>
        <family val="2"/>
        <charset val="238"/>
      </rPr>
      <t>DIM. 78/140 CM</t>
    </r>
  </si>
  <si>
    <r>
      <t xml:space="preserve">SO2 SO-F </t>
    </r>
    <r>
      <rPr>
        <sz val="10"/>
        <color rgb="FF000000"/>
        <rFont val="Arial"/>
        <family val="2"/>
        <charset val="238"/>
      </rPr>
      <t>DIM. 78/98+92 CM</t>
    </r>
  </si>
  <si>
    <r>
      <t>PV2</t>
    </r>
    <r>
      <rPr>
        <sz val="10"/>
        <color rgb="FF000000"/>
        <rFont val="Arial"/>
        <family val="2"/>
        <charset val="238"/>
      </rPr>
      <t xml:space="preserve"> DIM. 122/205</t>
    </r>
  </si>
  <si>
    <r>
      <t>PV3</t>
    </r>
    <r>
      <rPr>
        <sz val="10"/>
        <color rgb="FF000000"/>
        <rFont val="Arial"/>
        <family val="2"/>
        <charset val="238"/>
      </rPr>
      <t xml:space="preserve"> DIM. 175/215</t>
    </r>
  </si>
  <si>
    <r>
      <t>PV4</t>
    </r>
    <r>
      <rPr>
        <sz val="10"/>
        <color rgb="FF000000"/>
        <rFont val="Arial"/>
        <family val="2"/>
        <charset val="238"/>
      </rPr>
      <t xml:space="preserve"> DIM. 190/215</t>
    </r>
  </si>
  <si>
    <r>
      <t>PV5</t>
    </r>
    <r>
      <rPr>
        <sz val="10"/>
        <color rgb="FF000000"/>
        <rFont val="Arial"/>
        <family val="2"/>
        <charset val="238"/>
      </rPr>
      <t xml:space="preserve"> DIM. 70/215</t>
    </r>
  </si>
  <si>
    <r>
      <t>PV6</t>
    </r>
    <r>
      <rPr>
        <sz val="10"/>
        <color rgb="FF000000"/>
        <rFont val="Arial"/>
        <family val="2"/>
        <charset val="238"/>
      </rPr>
      <t xml:space="preserve"> DIM. 340/215</t>
    </r>
  </si>
  <si>
    <r>
      <t>PV7</t>
    </r>
    <r>
      <rPr>
        <sz val="10"/>
        <color rgb="FF000000"/>
        <rFont val="Arial"/>
        <family val="2"/>
        <charset val="238"/>
      </rPr>
      <t xml:space="preserve"> DIM. 120/215</t>
    </r>
  </si>
  <si>
    <r>
      <t>PV8</t>
    </r>
    <r>
      <rPr>
        <sz val="10"/>
        <color rgb="FF000000"/>
        <rFont val="Arial"/>
        <family val="2"/>
        <charset val="238"/>
      </rPr>
      <t xml:space="preserve"> DIM. 101/215</t>
    </r>
  </si>
  <si>
    <r>
      <t>PV9</t>
    </r>
    <r>
      <rPr>
        <sz val="10"/>
        <color rgb="FF000000"/>
        <rFont val="Arial"/>
        <family val="2"/>
        <charset val="238"/>
      </rPr>
      <t xml:space="preserve"> DIM. 101/215</t>
    </r>
  </si>
  <si>
    <t>KLJUČAVNIČARSKI IZDELKI MORAJO BITI ANTIKOROZIJSKO ZAŠČITENI Z DVEMA TEMELJNIMA PREMAZOMA, KI STA PRIMERNA ZA FINALNI PREMAZ, ALI ANTIKOROZIJSKO VROČE CINKANI -PO OPISIH V SHEMAH.</t>
  </si>
  <si>
    <t>IZDELKI SO BARVANI V SKLADU Z ZAHTEVAMI PROJEKTANTA ALI IZ RF MATERIALA -PO OPISIH V SHEMAH.</t>
  </si>
  <si>
    <t>DOBAVA IN MONTAŽA ELEMENTOV PO SHEMAH</t>
  </si>
  <si>
    <t>OG1</t>
  </si>
  <si>
    <t>OG2</t>
  </si>
  <si>
    <t>POD</t>
  </si>
  <si>
    <t>KST</t>
  </si>
  <si>
    <t>IZDELAVA, DOBAVA IN MONTAŽA ENOSTAVNE NOSILNE KOVINSKE KONSTRUKCIJE - JEKLEN  NOSILEC HEA 200. V CENO ZAJETI SIDRNE PLOŠČE  S PRITRJEVANJEM V OBSTOJEČE AB STENE .VSA KONSTRUKCIJA OSNOVNO BARVANA 2x. VSA DELA, PRENOSI, TRANSPORTI, MONTAŽA IN PREDHODNE IZMERE, OZIROMA EVENTUELNA PRILAGAJANJA NA LICU MESTA. POŠEVNI NOSILCI NA MESTIH ODSTRANJENIH AB STEN.</t>
  </si>
  <si>
    <t>V CENI IZDELKA JE ZAJETO: SNEMANJE IZMER NA OBJEKTU, DOBAVO OSNOVNIH IN POMOŽNIH MATERIALOV,NANOS IZRAVNALNE MASE,OZIROMA LEPILA, VSI TRANSPORTI, POLAGANJE PO NAVODILIH Z LOČILNIM MATERIALOM,FUGIRAJE FUG Z FUGIRNO MASO ALI CEMENTOM,DOBAVO IN VGRADNJO TIPSKIH RONDECEV ZA POSAMEZNO IZBRANO TSTENSKO KERAMIKO, ČIŠČENJE PROSTOROV PO KONČANIH DELIH IN ODVOZI ODPADKOV</t>
  </si>
  <si>
    <t>IZDELAVA HORIZONTALNE HIDROIZOLACIJE NA OBSTOJEČIH ESTRIHIH Z VODOTESNO MASO KOT N.PR. HIDROSTOP ELASTIK-KEMA PUCONCI.NANOS V DVEH SLOJIH S ČOPIČEM IN IZDELAVA STIKA MED PODOM IN STENO. PREDHODNO JE POTREBNA IMPREGNACIJA N.PR. S KEMAGRUND S. VSE MOREBITNE POŠKODBE IN RAZPOKE JE PREDHODNO SANIRATI Z MALTO HIDROSTOP KIT. VSA DELA PRENOSI IN TRANSPORTI DO MESTA VGRADNJE.</t>
  </si>
  <si>
    <t>IZDELAVA VERTIKALNE HIDROIZOLACIJE NA MK STENAH Z VODOTESNO MASO KOT N.PR. HIDROSTOP ELASTIK-KEMA PUCONCI.NANOS V DVEH SLOJIH S ČOPIČEM. PREDHODNO JE POTREBNA IMPREGNACIJA N.PR. S KEMACRYL EMULZIJO.  VSA DELA PRENOSI IN TRANSPORTI DO MESTA VGRADNJE. STENE DO VIŠINE 2,00M V OBMOČJU TUŠEV.</t>
  </si>
  <si>
    <t>IZDELAVA, DOBAVA IN MONTAŽA ENOSTAVNE NOSILNE KOVINSKE KONSTRUKCIJE - JEKLENE  CEVI VARJENE 150/150/5 . V CENO ZAJETI SIDRNE PLOŠČE  S PRITRJEVANJEM V OBSTOJEČE AB STENE IN PLOŠČO .VSA KONSTRUKCIJA OSNOVNO BARVANA 2x. VSA DELA, PRENOSI, TRANSPORTI, MONTAŽA IN PREDHODNE IZMERE, OZIROMA EVENTUELNA PRILAGAJANJA NA LICU MESTA. KONSTRUKCIJA ZA NADVIŠANJE DVIGALNIH JAŠKOV.</t>
  </si>
  <si>
    <r>
      <t>DOBAVA IN POLAGANJE STENSKIH KERAMIČNIH PLOŠČIC NA FLEKSIBILNO LEPILO, PLOŠČICE A KL.DIM 20X20CM DO 20X40 CM,FUGIRANJE S FUG.MASO,DOBAVA VSEGA MATERIALA, TRANSPORTI IN STORITVE .(CENA PLOŠČIC CCA 25 €/M</t>
    </r>
    <r>
      <rPr>
        <vertAlign val="superscript"/>
        <sz val="10"/>
        <rFont val="Arial"/>
        <family val="2"/>
        <charset val="238"/>
      </rPr>
      <t>2</t>
    </r>
    <r>
      <rPr>
        <sz val="10"/>
        <rFont val="Arial"/>
        <family val="2"/>
        <charset val="238"/>
      </rPr>
      <t xml:space="preserve">).PLOŠČICE PO IZBORU PROJEKTANTA. </t>
    </r>
  </si>
  <si>
    <t>PREMAZ VSEH OBST. BETONSKIH POVRŠIN Z EMULZIJO ZA OPRIJEMLJIVOST</t>
  </si>
  <si>
    <t>SLIKANJE STEN Z DISPERZIJSKO BARVO PO IZBORU PROJEKTANTA 2 X.DOBAVA MATERIALA IN STORITEV.</t>
  </si>
  <si>
    <t>IZRAVNAVA VSEH STEN  S KITOM KOT N.PR. JUBOLIN 2X. Z BRUŠENJEM .VSA DELA, DOBAVA MATERIALA, VSI PRENOSI IN TRANSPORTI</t>
  </si>
  <si>
    <t>IZRAVNAVA VSEH STROPOV  S KITOM KOT N.PR. JUBOLIN 2X, Z BRUŠENJEM .DOBAVA MATERIALA IN STORITEV.VSA DELA, DOBAVA MATERIALA, VSI PRENOSI IN TRANSPORTI</t>
  </si>
  <si>
    <t>SLIKANJE STROPOV Z DISPERZIJSKO BARVO PO IZBORU PROJEKTANTA 2 X.VSA DELA, DOBAVA MATERIALA, VSI PRENOSI IN TRANSPORTI</t>
  </si>
  <si>
    <t>RAZNA NEPREDVIDENA DELA, SLIKOPLESKARSKA POPRAVILA-OCENA</t>
  </si>
  <si>
    <t>MATERIAL-OCENA</t>
  </si>
  <si>
    <t>€</t>
  </si>
  <si>
    <r>
      <t>DOBAVA MATERIALA IN IZDELAVA NOTRANJE PREDELNE STENE DEB. 15 CM Z ENOJNO KOVINSKO PODKONSTRUKCIJO IN OBOJESTRANSKO DVOSLOJNO OBLOGO V SESTAVI: 1x MAVČNOKARTONSKA PLOŠČA 12,5MM GKB,1x OSB PLOŠČA OSB3 12MM, TIPSKA KOVINSKA PODKONSTRUKCIJA, VMESNA TOPLOTNA IN ZVOČNA IZOLACIJA KOT.NPR. KNAUF INSULATION AKUSTIK ROLL 10CM,1x OSB PLOŠČA OSB3 12MM,1x MAVČNOKARTONSKA PLOŠČA 12,5MM GKB. V CENI ZAJETI KITANJE IN BANDAŽIRANJE STIKOV, VGRADNJA TIPSKIH PERFORIRANIH VOGALNIKOV, MOREBITNE OJAČITVE OB ODPRTINAH.</t>
    </r>
    <r>
      <rPr>
        <b/>
        <sz val="10"/>
        <rFont val="Arial"/>
        <family val="2"/>
        <charset val="238"/>
      </rPr>
      <t>STENE MKS.1</t>
    </r>
  </si>
  <si>
    <r>
      <t>DOBAVA MATERIALA IN IZDELAVA NOTRANJE PREDELNE STENE DEB. 15 CM, POŽARNE ODPORNOSTI EI 90 PO SISTEMU KNAUF W115 Z ENOJNO KOVINSKO PODKONSTRUKCIJO IN OBOJESTRANSKO DVOSLOJNO OBLOGO V SESTAVI: 2x MAVČNOKARTONSKA PLOŠČA 12,5MM GKF, TIPSKA KOVINSKA PODKONSTRUKCIJA, VMESNA TOPLOTNA IN ZVOČNA IZOLACIJA KOT.NPR. KNAUF INSULATION AKUSTIK ROLL 10CM,2x MAVČNOKARTONSKA PLOŠČA 12,5MM GKF. V CENI ZAJETI KITANJE IN BANDAŽIRANJE STIKOV, VGRADNJA TIPSKIH PERFORIRANIH VOGALNIKOV, MOREBITNE OJAČITVE OB ODPRTINAH.</t>
    </r>
    <r>
      <rPr>
        <b/>
        <sz val="10"/>
        <rFont val="Arial"/>
        <family val="2"/>
        <charset val="238"/>
      </rPr>
      <t>STENE MKS.1-EI 90</t>
    </r>
  </si>
  <si>
    <t>OBLAGANJE PODOMETNIH WC KOTLIČKOV PO SISTEMU GEBERIT Z MAVČNOKARTONSKIMI VLAGOODPORNIMI PLOŠČAMI DEB.2x12,5 GKB MM NA POCINKANO NOSILNO PODKONSTRUKCIJO IZ TIPSKIH POCINKANIH PROFILOV. V CENI ZAJETI KITANJE IN BANDAŽIRANJE STIKOV, VGRADNJA TIPSKIH PERFORIRANIH VOGALNIKOV.</t>
  </si>
  <si>
    <t>DOPLAČILO RAZLIKE ZA VLAGOODPORNE PLOŠČE V SANITARIJAH.</t>
  </si>
  <si>
    <r>
      <t>DOBAVA MATERIALA IN IZDELAVA NOTRANJE PREDELNE STENE DEB. 20 CM, POŽARNE ODPORNOSTI EI 90 PO SISTEMU KNAUF W115 Z ENOJNO KOVINSKO PODKONSTRUKCIJO IN OBOJESTRANSKO DVOSLOJNO OBLOGO V SESTAVI: 2x MAVČNOKARTONSKA PLOŠČA 12,5MM GKF, TIPSKA KOVINSKA PODKONSTRUKCIJA IN NOSILNA JEKLENA KONSTRUKCIJA JAŠKA DVIGALA , VMESNA TOPLOTNA IN ZVOČNA IZOLACIJA KOT.NPR. KNAUF INSULATION AKUSTIK ROLL 15CM,2x MAVČNOKARTONSKA PLOŠČA 12,5MM GKF. V CENI ZAJETI KITANJE IN BANDAŽIRANJE STIKOV, VGRADNJA TIPSKIH PERFORIRANIH VOGALNIKOV, MOREBITNE OJAČITVE OB ODPRTINAH.</t>
    </r>
    <r>
      <rPr>
        <b/>
        <sz val="10"/>
        <rFont val="Arial"/>
        <family val="2"/>
        <charset val="238"/>
      </rPr>
      <t>STENE MKS.3-EI 90</t>
    </r>
  </si>
  <si>
    <r>
      <t>DOBAVA MATERIALA IN IZDELAVA NOTRANJE OBLOGE POŠEVNE STREHE:STROP-POŠEVNI DEL, POŽARNE ODPORNOSTI EI90 V SESTAVI: TOPLOTNA IZOLACIJA KOT KNAUF INSULATION UNIFIT 032 MED IN POD ŠPIROVCI V DEB. 30 CM, PARNA ZAPORA-PE FOLIJA KOT KNAUF INSULATION HOMESEAL LDS 100,ENOJNA KOVINSKA PODKONSTRUKCIJA IN ENOSTRANSKA DVOSLOJNA OBLOGA IZ 2x MAVČNOKARTONSKA PLOŠČA 12,5MM GKF ALI 1xFIREBOARD PLOŠČA.V CENI ZAJETI KITANJE IN BANDAŽIRANJE STIKOV.</t>
    </r>
    <r>
      <rPr>
        <b/>
        <sz val="10"/>
        <rFont val="Arial"/>
        <family val="2"/>
        <charset val="238"/>
      </rPr>
      <t>STROP S2 EI90</t>
    </r>
  </si>
  <si>
    <r>
      <t>DOBAVA MATERIALA IN IZDELAVA VISEČEGA RAVNEGA STROPA:STROP-HORIZONTALNI DEL V SESTAVI: TOPLOTNA IZOLACIJA KOT KNAUF INSULATION NATUR BOARD FIT V DEB. 10 CM, TIPSKA KOVINSKA PODKONSTRUKCIJA Z OBEŠALI IN ENOSTRANSKA ENOSLOJNA OBLOGA IZ 1x MAVČNOKARTONSKA PLOŠČA 12,5MM GKB .V CENI ZAJETI KITANJE IN BANDAŽIRANJE STIKOV, IZDELAVO VSEH PREBOJEV ZA LUČI IN VENT. ELEMENTE.</t>
    </r>
    <r>
      <rPr>
        <b/>
        <sz val="10"/>
        <rFont val="Arial"/>
        <family val="2"/>
        <charset val="238"/>
      </rPr>
      <t>STROP S1</t>
    </r>
  </si>
  <si>
    <r>
      <t>DOBAVA IN POLAGANJE TALNIH KERAMIČNIH PLOŠČIC NA LEPILO, PLOŠČICE A KL.DIM 20X20CM ,OZ.30X30 CM, DEB. DO 10 MM. PREDPISANA PROTIDRSNOST S10. FUGIRANJE S FUG.MASO,DOBAVA VSEGA MATERIALA, TRANSPORTI IN STORITVE .(CENA PLOŠČIC CCA 30 €/M</t>
    </r>
    <r>
      <rPr>
        <vertAlign val="superscript"/>
        <sz val="10"/>
        <rFont val="Arial"/>
        <family val="2"/>
        <charset val="238"/>
      </rPr>
      <t>2</t>
    </r>
    <r>
      <rPr>
        <sz val="10"/>
        <rFont val="Arial"/>
        <family val="2"/>
        <charset val="238"/>
      </rPr>
      <t>).PLOŠČICE PO IZBORU PROJEKTANTA, V DVEH ODTENKIH OZ. OBDELAVAH.TLA JE IZDELATI V USTREZNIH NAKLONIH, POSEBEJ NA PREDELU TUŠIRANJA OZ. VTOKA V TALNO TUŠ KAD.</t>
    </r>
  </si>
  <si>
    <t>13</t>
  </si>
  <si>
    <t>14</t>
  </si>
  <si>
    <t>15</t>
  </si>
  <si>
    <t>16</t>
  </si>
  <si>
    <t>KLJUČAVNIČARSKA DELA</t>
  </si>
  <si>
    <t>DDV 9,5%</t>
  </si>
  <si>
    <t>OBJEKT: DOM STAREJŠIH OBČANOV KRŠKO, SPREMEMBA NAMEMBNOSTI PODSTREŠJA</t>
  </si>
  <si>
    <t>RAZNA NEPREDVIDENA DELA 5% (PO PREDHODNEM NAROČILU IN ODOBRITVI NADZORNIKA)</t>
  </si>
  <si>
    <t>ODSTRANITEV ALU OKNA (ODPRTINA ZA NOV POŽARNI IZHOD PTL) DIM.1,00 x 1,80 M. IZNOS IZ OBJEKTA, NAKLADANJE IN ODVOZ NA STALNO DEPONIJO.PLAČILO KOMUNALNE PRISTOJBINE.</t>
  </si>
  <si>
    <t>ODSTRANITEV DELA ALU ZASTEKLENE FASADE NA DELU STOPNIŠČNEGA PODESTA 1.N ZARADI IZVEDBE POŽARNEGA IZHODA DIM.2,02 x 2,86 M. IZNOS IZ OBJEKTA, NAKLADANJE IN ODVOZ NA STALNO DEPONIJO.PLAČILO KOMUNALNE PRISTOJBINE.</t>
  </si>
  <si>
    <t>17</t>
  </si>
  <si>
    <t>18</t>
  </si>
  <si>
    <t>STROJNO IN ROČNO ODSTRANJEVANJE OSTOJEČIH TLAKOV NA MESTIH NOVIH SANITARIJ, ZARADI NOVIH TALNIH RAZVODOV STROJNIH INSTALACIJ. TLAKI V SESTAVI CEM. ESTRIH 6 CM, PVC FOLIJA TOPLOTNA IZOLACIJA 10 CM.IZNOS RUŠEVIN IZ OBJEKTA, NAKLADANJE IN ODVOZ NA STALNO DEPONIJO.PLAČILO KOMUNALNE PRISTOJBINE.</t>
  </si>
  <si>
    <t>ROČNA IZDELAVA HITROSUŠEČIH IN HITROVEZOČIH ESTRIHOV,IZDELAVA MEŠANICE,VGRAJEVANJE IN ZAGLAJEVANJE,DOBAVA VSEGA MATERIALA,PRENOSI IN STORITVE.DEB. 6,00 CM. -NOVI ESTRIHI V SANITARIJAH. V CENI JE ZAJETI TUDI DOBAVO MATERIALA IN TOPLOTNO IZOLACIJO IZ IZOLACIJSKIH PLOŠČ EPS 100  DEBELINE 10,0 CM + LOČILNI SLOJ PE FOLIJA DEB. 0,3 MM.</t>
  </si>
  <si>
    <t>KOVINSKI PREMIČNI DELOVNI ODRI VIŠINE DO 4 M NA KOLESIH</t>
  </si>
  <si>
    <t>ODRI ZA MONTAŽO OKEN  V MANSARDI - FASADNI IN LOVILNI ODRI IZ JEKLENIH CEVI VIŠINE DO 20 M, MONTAŽA, DEMONTAŽA IN ČIŠČENJE ODRA.</t>
  </si>
  <si>
    <t>OPIS IZVEDBE:</t>
  </si>
  <si>
    <t>•ODSTRANITEV,IZREZ PLOČEVINASTE PROFILIRANE KRITINE</t>
  </si>
  <si>
    <t>•IZREZ LESENEGA OBITJA IZ DESK</t>
  </si>
  <si>
    <t>•POSTAVITEV PODKONSTRUKCIJE ZA STREŠNA OKNA IZ LESENIH MORALOV-MENJALNIKI MED ŠPIROVCI</t>
  </si>
  <si>
    <t>•IZDELAVA IZOLACIJE OKENSKIH OKVIRJEV PO DETAJLU PROIZVAJALCA</t>
  </si>
  <si>
    <t>•DOBAVA IN MONTAŽA VSEH POTREBNIH TIPSKIH OBROB OKOLI OKENSKIH ODPRTIN, VES TESNILNI IN VEZNI MATERIAL.</t>
  </si>
  <si>
    <t>ODRI ZA MONTAŽO SO ZAJETI PRI TESARSKIH DELIH</t>
  </si>
  <si>
    <t>OPOMBA: ZA VSA OKNA VELJA, DA SE IZDELAJO IN MONTIRAJO PO SHEMAH IZDELKOV, V CENI JE POTREBNO ZAJETI KOMPLETEN OPIS SHEME, KI SO SESTAVNI DEL POPISA, OZIROMA PONUDBE Z VSEMI PREDVIDENIMI OBDELAVAMI, OPREMO, TRANSPORTI, MONTAŽO IN UVODNIMI DOLOČILI TEGA POPISA. PRAV TAKO JE POTREBNO V CENI ZAJETI VGRAJEVANJE PREZRAČEVALNIH REŠETK, PO SPECIFIKACIJI ZAJETI V PROJEKTU STROJNIH INŠTALACIJ.</t>
  </si>
  <si>
    <r>
      <t xml:space="preserve">VV3 </t>
    </r>
    <r>
      <rPr>
        <sz val="10"/>
        <color rgb="FF000000"/>
        <rFont val="Arial"/>
        <family val="2"/>
        <charset val="238"/>
      </rPr>
      <t>DIM. 202/286 CM</t>
    </r>
  </si>
  <si>
    <t>BRUŠENJE IN SESANJE ESTRIHA ( ZAHTEVE: RAVNOST PODLAGE PO EN 18202 TABELA 3, VLAŽNOST ESTRIHA MAX. 2,0% PO CM METODI, ČE JE TALNO GRETJE VLAŽNOST ESTRIHA MAX. 1,8%, TEMPERATURA PODLAGE 15-20OC, TEMPERATURA ZRAKA 18-25OC, RELATIVNA ZRAČNA VLAGA POD 70%), NANOS DISPERZIJSKEGA PREDPREMAZA KOT NPR. UZIN PE 360 ALI ENAKOVREDNO, IZRAVNAVA PODLAGE Z CEMENT POLIMERNO IZRAVNALNO MASO KOT NPR. UZIN NC 160 ALI ENAKOVREDNO (ZAHTEVA DIN EN 13813 C30/F6; TLAČNA TRDNOST MIN. 30N/MM2, UPOGIBNA TRDNOST MIN. 6N/MM2 ) POVPREČNE DEBELINE 2,0MM:</t>
  </si>
  <si>
    <t xml:space="preserve">BRUŠENJE IN SESANJE POLOŽENE IZRAVNALNE MASE, MONTAŽA PVC TALNE OBLOGE Z LEPLJENJEM NA PODLAGO PO CELOTNI POVRŠINI S KVALITETNIM VODNO DISPERZIJSKIM LEPILOM KOT NPR. UZIN KE 2000S ALI ENAKOVREDNO, VROČE VARJENJE SPOJEV ZA DOSEGANJE VODNE NEPREPUSTNOSTI: GRADNJA VISOKOKVALITETNE PVC HETEROGENE TALNE OBLOGE KOT NPR. GERFLOR TARALAY PREMIUM COMPACT FORUM ALI BRAZILIA ; SKUPNA DEBELINA EN 428 = 2MM, DEBELINA POHODNEGA SLOJA EN 429 ≥1MM IZ ČISTEGA PVCJA, OJAČEVALNI SLOJ MREŽICA IZ STEKLENIH VLAKEN, SKUPNA TEŽA EN 430 2550-2780GR/M2, ŠIRINA/DOLŽINA ROL EN 426 200CM/20M, KLASIFIKACIJA EN 685 34-43, OGNJEVARNOST EN 13 501-1 BFL-S1, ANTISTATIČNOST EN 1815 &lt; 2KV, ODPORNOST POVRŠINE  EN 660.1 ≤ 0,08MM - RAZRED T, PRIMERNA ZA ZELO PREHODNA OBMOČJA, ODLIČNA ZMOŽNOST VRAČANJA ODTISOVANJA ≈ 0,03MM, DIMENZIJSKA STABILNOST EN434 ≤ 0,4%, PREOSTALO ODTISOVANJE EN 433 ≤ 0,1%, TERMIČNA PREVODNOST EN 15 524 0,25W/(M.K), BARVNA OBSTOJNOST ≥ 6, ZDRSNOST DS, PRIMEREN ZA TALNO GRETJE, ODPORNOST NA KEMIKALIJE DOBRA, PERMANENTNA ANTIBAKTERIOLOŠKA IN ANTIFUNGICIDNA OBDELAVA SANOSOL, UV OBDELAVA POHODNEGA SLOJA PROTECSOL PROTIZDRSNOSTNI RAZRED R9/R10 PO BGR 181. TEŽA MATERIALA MORA BITI MINIMALNO 2900G/M2. </t>
  </si>
  <si>
    <t>MATERIAL MORA BITI TRAJNO ANTISTATIČEN IN IMETI MOŽNOST KOMBINACIJE BARV. ODPOREN MORA BITI NA STOLE NA KOLEŠČKIH IN NA AGRESIVNA ČISTILA. MATERIAL MORA IMETI PUR ECO POVRŠINSKO ZAŠČITO, KI OMOGOČA TRAJNOSTNO ZAŠČITO POVRŠINE IN ČIŠČENJE BREZ DODATNEGA PREMAZOVANJA IN VZDRŽEVANJE. RAZRED PO EN 685 23,33,43.</t>
  </si>
  <si>
    <t>DOBAVA IN VGRADNJA ZAOKZROŽNIC  Z UPORABO ALU ZAOKROŽNEGA ALI BETONSKEGA PROFILA</t>
  </si>
  <si>
    <t>TALNA OBLOGA MORA BREZ PREKINITVE PREHAJATI IZ TLAKA Z NIZKO STENSKO OBROBO.</t>
  </si>
  <si>
    <r>
      <t>DOBAVA MATERIALA IN IZDELAVA NOTRANJE PREDELNE INSTALACIJSKE STENE DEB.2x 10,00 CM, POŽARNE ODPORNOSTI EI 90 PO SISTEMU KNAUF W116 Z ENOJNO KOVINSKO PODKONSTRUKCIJO IN OBOJESTRANSKO ZUNANJO DVOSLOJNO OBLOGO V SESTAVI: 2x MAVČNOKARTONSKA PLOŠČA 12,5MM GKF, TIPSKA KOVINSKA PODKONSTRUKCIJA, VMESNA TOPLOTNA IN ZVOČNA IZOLACIJA KOT.NPR. KNAUF INSULATION AKUSTIK BOARD 10CM,GKB PLOŠČA 12,5 MM KOT ZAPORA ZA IZOLACIJO,VMESNI ZRAČNI INSTALACIJSKI KORIDOR,GKB PLOŠČA 12,5 MM KOT ZAPORA ZA IZOLACIJO,VMESNA TOPLOTNA IN ZVOČNA IZOLACIJA KOT.NPR. KNAUF INSULATION AKUSTIK BOARD 10CM,TIPSKA KOVINSKA PODKONSTRUKCIJA, 2x MAVČNOKARTONSKA PLOŠČA 12,5MM GKF.V IZMERI JE UPOŠTEVANA ZUNANJA RAZVITA POVRŠINA OBLOG INST.JAŠKOV. UPOŠTEVATI JE USTREZNO PRITRJEVANJE TOPLOTNE IZOLACIJE MED PROFILI. V CENI ZAJETI KITANJE IN BANDAŽIRANJE STIKOV, VGRADNJA TIPSKIH PERFORIRANIH VOGALNIKOV, MOREBITNE OJAČITVE OB ODPRTINAH.</t>
    </r>
    <r>
      <rPr>
        <b/>
        <sz val="10"/>
        <rFont val="Arial"/>
        <family val="2"/>
        <charset val="238"/>
      </rPr>
      <t>STENE MKS.2-EI 90</t>
    </r>
  </si>
  <si>
    <t>DOBAVA MATERIALA IN IZDELAVA ZUNANJE OBLOGE-ZAPORE VERTIKALNIH CEVOVODOV NA FASADI. IZDELAVA PODKONSTRUKCIJE IZ TIPSKIH POCINKANIH PROFILOV, IZOLACIJA MED CEVOVODI Z MINERALNO VOLNO, PVC FOLIJA,MONTAŽA XPS PLOŠČ KOT N.PR. FRAGMAT XPS 300 NI 30 MM.V CENI ZAJETI OBDELAVO S FASADNO MREŽICO, MALTO IN ZAKLJUČNIM FASADNIM SLOJEM PO IZBIRI PROJEKTANTA</t>
  </si>
  <si>
    <t>POGLOBITVE (ROČNO IN STROJNO DOLBLENJE) V AB PLOŠČAH ZA PRIKLJUČITEV KANALIZACIJSKIH CEVI. POGLOBITVE CCA 50x50x10 CM.IZNOS RUŠEVIN IZ OBJEKTA, NAKLADANJE IN ODVOZ NA STALNO DEPONIJO.PLAČILO KOMUNALNE PRISTOJBINE.</t>
  </si>
  <si>
    <t>STROJNO VRTANJE V AB. STENE DEB. 20 CM Z DIAMANTNIMI SVEDRI.IZNOS RUŠEVIN IZ OBJEKTA, NAKLADANJE IN ODVOZ NA STALNO DEPONIJO.PLAČILO KOMUNALNE PRISTOJBINE</t>
  </si>
  <si>
    <t>Ø 230 MM</t>
  </si>
  <si>
    <t>Ø 150 MM</t>
  </si>
  <si>
    <t>19</t>
  </si>
  <si>
    <t>20</t>
  </si>
  <si>
    <t>PREHODI STROJNIH INSTALACIJ SKOZI MEJE POŽARNIH SEKTORJEV DO Ø 230 MM</t>
  </si>
  <si>
    <t>PREHODI ELEKTRIČNIH INSTALACIJ SKOZI MEJE POŽARNIH SEKTORJEV DO Ø 50 MM</t>
  </si>
  <si>
    <t>POŽARNO TESNENJE PREHODOV INSTALACIJ SKOZI MK STENE PO SISTEMU  KOT HILTI. ZAHTEVA EI 60.</t>
  </si>
  <si>
    <t xml:space="preserve">DOBAVA IN MONTAŽA TIPSKIH REVIZIJSKIH VRATIC PO SISTEMU KNAUF </t>
  </si>
  <si>
    <t>DIM. 60x60 CM (DOSTOP DO POŽ.JAVLJALCEV)</t>
  </si>
  <si>
    <t>DIM. 60x60 CM (DOSTOP DO ENOTPREZRAČ.)</t>
  </si>
  <si>
    <t>DIM. 25x25 CM (VENTILI V SANITARIJAH)</t>
  </si>
  <si>
    <r>
      <rPr>
        <sz val="10"/>
        <color rgb="FF000000"/>
        <rFont val="Arial"/>
        <family val="2"/>
        <charset val="238"/>
      </rPr>
      <t>OPIS IZVEDBE:</t>
    </r>
    <r>
      <rPr>
        <b/>
        <sz val="10"/>
        <color rgb="FF000000"/>
        <rFont val="Arial"/>
        <family val="2"/>
        <charset val="238"/>
      </rPr>
      <t xml:space="preserve"> KOT SO1</t>
    </r>
  </si>
  <si>
    <t xml:space="preserve">•ODSTRANITEV,IZREZ KRITINE IZ PVC MEMBRANE KOT SIKA, </t>
  </si>
  <si>
    <t>•POSTAVITEV PODKONSTRUKCIJE  IZ LESENIH MORALOV-MENJALNIKI MED ŠPIROVCI</t>
  </si>
  <si>
    <t>•MONTAŽA OKEN PO DETAJLU PROIZVAJALCA</t>
  </si>
  <si>
    <t>•MONTAŽA ELEMENTOV-STR.KUPOL PO DETAJLU PROIZVAJALCA</t>
  </si>
  <si>
    <t>•DOBAVA IN MONTAŽA VSEH POTREBNIH TIPSKIH OBROB IN OBROB Z VARJENO PVC MEMBRANO OKOLI ODPRTIN, VES TESNILNI IN VEZNI MATERIAL.</t>
  </si>
  <si>
    <t>IZDELAVA PREBOJEV STREHE ZA POTREBE STROJNIH INSTALACIJ-PREZRAČEVALNE NAPRAVE DIM. 50x50 CM</t>
  </si>
  <si>
    <t>TESARSKA DELA, KROVSKA KLEPARSKA</t>
  </si>
  <si>
    <t>TESARSKA DELA, KROVSKA, KLEPARSKA</t>
  </si>
  <si>
    <t>IZDELAVA OBLOGE-POŽARNE ZAŠČITE POŽARNIH LOPUT PO SPECIFIKACIJI, PO SISTEMU KOT PROMAT.OBLOGA S PLOŠČAMI KOT PROMATECT XS NA PODKONSTRUKCIJI, KOMPLET Z OZNAČBAMI. SISTEM KARAKTERISTIK EI 90.</t>
  </si>
  <si>
    <t>LOPUTE TRAKT I</t>
  </si>
  <si>
    <t>300/150</t>
  </si>
  <si>
    <t>200/200</t>
  </si>
  <si>
    <t>350/250</t>
  </si>
  <si>
    <t>400/250</t>
  </si>
  <si>
    <t>400/400</t>
  </si>
  <si>
    <t>600/400</t>
  </si>
  <si>
    <t>LOPUTE TRAKT II</t>
  </si>
  <si>
    <t>700/250</t>
  </si>
  <si>
    <t>300/250</t>
  </si>
  <si>
    <t>550/250</t>
  </si>
  <si>
    <t>300/300</t>
  </si>
  <si>
    <t>350/350</t>
  </si>
  <si>
    <t>150/150</t>
  </si>
  <si>
    <t>Ø125</t>
  </si>
  <si>
    <t>Ø150</t>
  </si>
  <si>
    <t>Ø160</t>
  </si>
  <si>
    <t>Ø315</t>
  </si>
  <si>
    <t>NOVO PREZRAČEVANJE</t>
  </si>
  <si>
    <t>Ø250</t>
  </si>
  <si>
    <r>
      <t>DOBAVA MATERIALA IN IZDELAVA NOTRANJE OBLOGE FASADNE STENE POŽARNE ODPORNOSTI EI 90 V SESTAVI: TOPLOTNA IZOLACIJA KOT KNAUF INSULATION UNIFIT 032 MED IN POD ŠPIROVCI V DEB. 30 CM, PARNA ZAPORA-PE FOLIJA KOT KNAUF INSULATION HOMESEAL LDS 100,ENOJNA KOVINSKA PODKONSTRUKCIJA IN ENOSTRANSKA DVOSLOJNA OBLOGA IZ MAVČNO KARTONSKIH PLOŠČ GKF.V CENI ZAJETI KITANJE IN BANDAŽIRANJE STIKOV, VGRADNJA TIPSKIH PERFORIRANIH VOGALNIKOV, MOREBITNE OJAČITVE OB ODPRTINAH IN IZDELAVA VSEH ŠPALET OB OKNIH.</t>
    </r>
    <r>
      <rPr>
        <b/>
        <sz val="10"/>
        <rFont val="Arial"/>
        <family val="2"/>
        <charset val="238"/>
      </rPr>
      <t>STENE FS.1</t>
    </r>
  </si>
  <si>
    <t>SPLOŠNO</t>
  </si>
  <si>
    <t>PROJEKTANTSKE STORITVE, PROJEKTANTSKI NADZOR (40 UR).</t>
  </si>
  <si>
    <t>NEPREDVIDENA DELA (VKALKULIRANO 8%).</t>
  </si>
  <si>
    <t>SKUPAJ: BREZ 22% DDV</t>
  </si>
  <si>
    <t>-</t>
  </si>
  <si>
    <t>PRED ODDAJO PONUDBE JE POTREBEN OGLED OBSTOJEČEGA STANJA DELA OBJEKTA IN INSTALACIJ. PRED NAROČANJEM MATERIALA JE POTREBNO IZVESTI DETAJLNE MERITVE NA RAZVODIH IN ELEMENTIH.</t>
  </si>
  <si>
    <t>VSE NAPRAVE IN ELEMENTI SO V POPISU MATERIALA IN DEL NAVEDNI SAMO PRIMEROMA (KOT NPR.). S PRIVOLITVIJO INVESTITORJA SE LAHKO VSE NAPRAVE NADOMESTI Z USTREZNIMI.</t>
  </si>
  <si>
    <t>VSE NAPRAVE IN ELEMENTI SE MORA DOBAVITI Z VSEMI USTREZNIMI CERTIFIKATI, ATESTI, GARANCIJAMI, NAVODILI ZA OBRATOVANJE, VZDRŽEVANJE, POSLUŽEVANJE IN SERVISIRANJE TER FUNKCIONALNO SHEMO IZVEDENEGA STANJA.</t>
  </si>
  <si>
    <t>PRI VSEH NAPRAVAH JE POTREBNO UPOŠTEVATI STROŠKE VSEH PREIZKUSOV, IZPIRANJA IN POLNJENJA CEVNIH SISTEMOV, ZAGONA, MERITVE IN NASTAVITVE OBRATOVALNIH KOLIČIN VKLJUČNO S PRIDOBITVIJO USTREZNIH CERTIFIKATOV S STRANI POOBLAŠČENIH INSTITUCIJ.</t>
  </si>
  <si>
    <t>PRI IZVEDBI JE POTREBNO UPOŠTEVATI STROŠKE VSEH PRIPRAVJALNIH IN ZAKLJUČNIH DEL (VKLJUČNO Z USKLAJEVANJEM Z OSTALIMI IZVAJALCI NA OBJEKTU) TER VSE TRANSPORTNE, ZAVAROVALNE IN OSTALE SPLOŠNE STROŠKE.</t>
  </si>
  <si>
    <t>PRI VSEH ELEMENTIH JE POTREBNO UPOŠTEVATI VES MONTAŽNI IN TESNILNI MATERIAL.</t>
  </si>
  <si>
    <t>A.</t>
  </si>
  <si>
    <t>DELA NA OBSTOJEČIH RAZVODIH HLAJENJA</t>
  </si>
  <si>
    <t>PRAZNENJE OBSTOJEČEGA HLADILNEGA SISTEMA V DESNEM TRAKTU OBJEKTA (POLNJENO Z GLIKOLOM DO -24°C &gt; KOLIČINA 300 L) KOMPLET Z ZAČASNO HRAMBO V KOVINSKIH SODIH.</t>
  </si>
  <si>
    <t>DEMONTAŽA OBSTOJEČIH HLADILNIH RAZVODOV IZVEDENIH IZ JEKLENIH CEVI, TER PONOVNA MONTAŽA NA NOVO LOKACIJO.</t>
  </si>
  <si>
    <t>M</t>
  </si>
  <si>
    <t>DOBAVA IN VGRADNJA NOVIH CEVNIH RAZVODOV IZ JEKLENIH CEVI V KOMPLETU S TOPLOTNO IZOLACIJO CEVI ZAPRTOCELIČNE STRUKTURE KOT NPR. KAILFLEX TIP ST DEBELINE 2X19 MM, Z VZDOLŽNIM IN PREČNIM LEPLJENJEM, Z LEPILOM KAILFLEX 414, Z DODATKOM ZA RAZREZ.</t>
  </si>
  <si>
    <t>DOBAVA IN VGRADNJA CEVNIH JEKLENIH T KOSOV.</t>
  </si>
  <si>
    <t>- DN65 / DN65 /DN 65</t>
  </si>
  <si>
    <t>KOM</t>
  </si>
  <si>
    <t>DOBAVA IN VGRADNJA CEVNIH JEKLENIH LOKOV 90°IN 45°.</t>
  </si>
  <si>
    <t>BAKRENA CEV S SPOJNIM MATERIALOM, KOMPLET Z ZATISNIMI FITINGI (KOLENA, T KOSI, REDUCIRIJI, PREHODNI KOSI) IN IZOLACIJO KAILFLEX TIP ST 19 MM.</t>
  </si>
  <si>
    <t>- Ø 28 X 1,0</t>
  </si>
  <si>
    <t>- Ø 35 X 1,1</t>
  </si>
  <si>
    <t>- Ø 42 X 1,5</t>
  </si>
  <si>
    <t>- Ø 54 X 1,5</t>
  </si>
  <si>
    <t>DOBAVA IN VGRADNJA CU CEVNIH DRSNIH SPOJK ZA SPAJANJE CEVI.</t>
  </si>
  <si>
    <t>- Ø 28 X 1</t>
  </si>
  <si>
    <t>- Ø 35 X 1</t>
  </si>
  <si>
    <t>DOBAVA IN VGRADNJA CU CEVNIH LOKOV 45°IN 90°.</t>
  </si>
  <si>
    <t>DOBAVA IN VGRADNJA PREHODNIH KOSOV JE/CU S FAZONSKIMI KOSI IN TESNILNIM MATERIALOM.</t>
  </si>
  <si>
    <t>- DN50 /Φ 54X1</t>
  </si>
  <si>
    <t>IZVEDBA ZAVEŠANJA HLADILNIH CEVNIH RAZVODOV IZ JEKLENIH CEVI</t>
  </si>
  <si>
    <t>- IZOLACIJSKA OBJEMKA 2X,</t>
  </si>
  <si>
    <t>- NAVOJNA PALICA M6 (L=1 M) 2X,</t>
  </si>
  <si>
    <t>- NOSILNA POCINKANA PREČKA (L=600 MM),</t>
  </si>
  <si>
    <t>- NOSILNI POCINKAN TRAK (L=4 M),</t>
  </si>
  <si>
    <t>- VIJAČNI MATERIAL.</t>
  </si>
  <si>
    <t>DOBAVA IN VGRADNJA MAGNETNEGA ČISTICA HLADILNE VODE V SESTAVI:</t>
  </si>
  <si>
    <t>- MAGNETNI ČISTILEC KOT NPR. IMI TIP ZEPARO ZIO DN80,</t>
  </si>
  <si>
    <t>- LETEČA PRIROBNICA DN80 + ZAVIHEK, PN16 2X,</t>
  </si>
  <si>
    <t>- VIJAČNI IN TESNILNI MATERIAL.</t>
  </si>
  <si>
    <t>IZVEDBA ODZRAČEVANJA HLADILNE CEVNE MREŽE V SESTAVI:</t>
  </si>
  <si>
    <t>- VGRADNJA T KOSA DN80/80/40,</t>
  </si>
  <si>
    <t>- R KOS DN40/20,</t>
  </si>
  <si>
    <t>- KROGELNI VENTIL DN20,</t>
  </si>
  <si>
    <t>- AVTOMATSKI ODZRAČEVALNI VENTIL FLAMCO.</t>
  </si>
  <si>
    <t>PRESTAVITEV OBSTOJEČIH KROGELNIH PIP TER POŠEVNOSEDEŽNIH VENTILOV, Z VGRADNJO DRSNIH SPOJK, KOMPLET.</t>
  </si>
  <si>
    <t>IZPIRANJE RAZVODA IN IZVEDBA TLAČNEGA PREIZKUSA Z VODNIM TLAKOM 3 BAR, SKUPAJ Z ZAPISNIKOM.</t>
  </si>
  <si>
    <t>PONOVNO POLNJENJE HLADILNEGA SISTEMA Z DODATKOM NOVEGA HLADILNEGA MEDIJA (KOT OBSTOJEČI) VOLUMNA 30 L (DO -24°C).</t>
  </si>
  <si>
    <t xml:space="preserve">IZVEDBA REGULACIJE SISTEMA HLAJENJA Z MERITVIJO IN NASTAVITVIJO PRETOKOV. </t>
  </si>
  <si>
    <t>TOPLOTNA IZOLACIJA CEVI ZAPRTOCELIČNE STRUKTURE KOT NPR. KAILFLEX TIP ST, DEBELINE 2X19 MM, Z VZDOLŽNIM IN PREČNIM LEPLJENJEM, Z LEPILOM KAILFLEX 414, Z DODATKOM ZA RAZREZ.</t>
  </si>
  <si>
    <t>M2</t>
  </si>
  <si>
    <t xml:space="preserve">POSTAVITEV TER DEMONTAŽA PREMIČNIH IN FIKSNIH DELOVNIH ODROV ODROV ZA POTREBE MONTAŽE CEVNIH RAZVODOV VIŠINE DO 4,5 M. </t>
  </si>
  <si>
    <t>POŽARNO TESNENJE HLADILNIH IN SOLARNIH CEVOVODOV 2XDN65+IZOLACIJA, KOMPLET.</t>
  </si>
  <si>
    <t>IZDELAVA RAZLIČNIH UTOROV, ODPRTIN Z VRTANJEM S KRONSKIM SVEDROM IN OSTALA GRADBENA DELA V ZVEZI Z VGRADNJO SISTEMA OGREVANJA (OCENA PO PZI NAČRTU IN OGLEDU).</t>
  </si>
  <si>
    <t>DOKUMENTIRANJE IN VRIS SPREMEMB ZA POTREBE PID PROJEKTA.</t>
  </si>
  <si>
    <t>PRIPRAVLJALNA DELA, ZARISOVANJE, RAZNOS IN ZAKLJUČNA DELA, TRANSPORTNI IN OSTALI SPLOŠNI STROŠKI.</t>
  </si>
  <si>
    <t>SKUPAJ: DELA NA OBSTOJEČIH RAZVODIH HLAJENJA</t>
  </si>
  <si>
    <t>B.</t>
  </si>
  <si>
    <t>PRESTAVITEV OBSTOJEČIH KOMPRESIJSKIH ENOT (SPLIT SISTEM)</t>
  </si>
  <si>
    <t>ODKLOP KLIMA NAPRAV, VAKUUMIRANJE INSTALACIJE, DEMONTAŽA ZUNANJE ENOTE KLIMA NAPRAVE SKUPAJ S KONZOLAMI.</t>
  </si>
  <si>
    <t>PODSTAVEK ZA 4 ZUNANJE ENOTE, NAREJEN IZ VROČECINKANIH JEKLENIH HOP PROFILOV PO SIS EN ISO1461:2009, KOMPLET Z MONTAŽNIM IN PRITRJEVALNIM MATERIALOM. TEŽA KLIM: 160 KG.</t>
  </si>
  <si>
    <t>PONOVNA MONTAŽA 4 ZUNAJIH KLIMA ENOT NA PODSTAVEK.</t>
  </si>
  <si>
    <t>PREDIZOLIRANA BAKRENA CEV ZA FREONSKO POVEZAVO (POVEČANJE DIMENZIJE!) SKUPAJ Z DOLBENJEM GRADBENIH UTOROV.</t>
  </si>
  <si>
    <t>- Ø 6,35</t>
  </si>
  <si>
    <t>- Ø 12,7</t>
  </si>
  <si>
    <t>IZVEDBA DODATNIH ELEKTRO RAZVODOV (MOČNOSTNI IN KRMILNI) SKUPNE DOLŽINE 42 M Z IZVEDBO PREBOJEV STENE IN STROPA.</t>
  </si>
  <si>
    <t>VGRADNJA PVC ZAŠČITNIH KANALOV SKUPAJ S KOLENI IN PRITRDILNIM MATERIALOM.</t>
  </si>
  <si>
    <t>- DIM. 100/50 MM</t>
  </si>
  <si>
    <t>PODPORNI IN OBEŠALNI MATERIAL KOT NPR. SIKLA, IZ KONSTRUKCIJSKEGA JEKLA V VARJENI IZVEDBI Z ANTIKOROZIJSKO ZAŠČITO TER KONČNIM EMAJL LAKOM, CEVNE OBJEMKE, NAVOJNE PALICE Z VIJAČNIM MATERIALOM, KONZOLAMI, SIDRI IN VLOŽKI.</t>
  </si>
  <si>
    <t>TESNOSTNI PREIZKUS INSTALACIJE SKUPAJ Z IZDELAVO ZAPISNIKA.</t>
  </si>
  <si>
    <t>VAKUUMIRANJE INSTALACIJE.</t>
  </si>
  <si>
    <t>DODATNO POLNJENJE S HLADIVOM R410A.</t>
  </si>
  <si>
    <t>- R410A</t>
  </si>
  <si>
    <t>PONOVNI ZAGON KLIMA NAPRAV S STRANI POOBLAŠČENE OSEBE.</t>
  </si>
  <si>
    <t>IZVEDBA VRTIN V OBSTOJEČO AB STENO TER IZVEDBA TESNENJA (D=20 CM) S TRAJNO ELASTIČNIM KITOM.</t>
  </si>
  <si>
    <t>SKUPAJ: PRESTAVITEV OBSTOJEČIH KOMPRESIJSKIH ENOT (SPLIT SISTEM)</t>
  </si>
  <si>
    <t>C.</t>
  </si>
  <si>
    <t>PRESTAVITEV OBSTOJEČIH KANALOV (LEVI TRAKT)</t>
  </si>
  <si>
    <t>DEMONTAŽA, PRESTAVITEV IN PONOVNA MONTAŽA KANALOV PO PZI NAČRTU TER DVIG VENTILATORJEV (MATERIAL V NADALJEVANJU).</t>
  </si>
  <si>
    <t>ODKLOP VENTILATORJA, DEMONTAŽA, PRIPRAVA NOSILNE KONSTRUKCIJE-OBEŠAL ZA KONČNO VIŠINO, PONOVNA MONTAŽA VENTILATORJA, PRIKLOP IN ZAGON, KOMPLET.</t>
  </si>
  <si>
    <t xml:space="preserve">PRAVOKOTNI PREZRAČEVALNI KANALI IZ POCINKANE PLOČEVINE, IZDELANI PO PREDPISIH SIST EN 1506, SIST PREN 12237, SIST PREN12236 IN DIN 24151, VKLJUČNO Z DOBAVO PRIROBNIC IN REVIZIJSKIH ODPRTIN TER TESNILNIM IN MONTAŽNIM MATERIALOM. </t>
  </si>
  <si>
    <t xml:space="preserve">DOBAVA IN MONTAŽA IZOLACIJE ZA KANALE IZ IZOLACIJSKIH PLOŠČ KOT NPR. KAILFLEX TIP ST, SKUPAJ Z LEPILOM ZA IZOLACIJO PREZRAČEVALNIH KANALOV ZA DOVOD ZRAKA IN NA KANALI ZA ODVOD/DOVOD IZ ZUNANJE STRANI, DEBELINE 19 MM. </t>
  </si>
  <si>
    <t>CERTIFICIRANA VGRADNJA POŽARNE LOPUTE V MONTAŽNE STENE PO STANDARDU ÖNORM H 6031 SKUPAJ Z MATERIALOM ZA DODATNO OBEŠANJE IN POŽARNO TESNENJE, PREIZKUSOM IN IZDELAVO ZAPISNIKA.</t>
  </si>
  <si>
    <t>REVIZIJSKA ODPRTINA DIM. 600/600 ZA DOSTOP DO VENTILATORJEV, POŽARNIH LOPUT.</t>
  </si>
  <si>
    <t>PRESTAVITEV OBSTOJEČIH ODDUHOV PP110 IZ SREDINE PROSTOROV V/OB STENO SKUPAJ Z GRADBENIMI DELI IN NOVIMI CEVMI.</t>
  </si>
  <si>
    <t>DOBAVA IN MONTAŽA POŽARNE OBLOGE ZA KANALIZACIJSKE CEVI KOT NPR. PROMAT EI30, KOMPLET.</t>
  </si>
  <si>
    <t>IZVEDBA ZAVEŠANJA PREZRAČEVALNIH KANALOV V SESTAVI:</t>
  </si>
  <si>
    <t>- NOSILNA POCINKANA PREČKA (L=300-700 MM) 2X,</t>
  </si>
  <si>
    <t>SPLOŠNI PODPORNI IN OBEŠALNI MATERIAL KOT NPR. SIKLA, IZ KONSTRUKCIJSKEGA JEKLA V VARJENI IZVEDBI Z ANTIKOROZIJSKO ZAŠČITO TER KONČNIM EMAJL LAKOM, CEVNE OBJEMKE, NAVOJNE PALICE Z VIJAČNIM MATERIALOM, KONZOLAMI, SIDRI IN VLOŽKI.</t>
  </si>
  <si>
    <t>IZVEDBA DVOJNE REDUKCIJE PP CEVI (PP110&gt;PP75 IN PP75&gt;PP110), CEV PP75 0,5 M IN MONTAŽA POŽARNE OBJEMKE ZA PP CEV KOT NPR. PROMAT.</t>
  </si>
  <si>
    <t>SKUPAJ: PRESTAVITEV OBSTOJEČIH KANALOV (LEVI TRAKT)</t>
  </si>
  <si>
    <t>D.</t>
  </si>
  <si>
    <t>PRESTAVITEV OBSTOJEČIH KANALOV (DESNI TRAKT)</t>
  </si>
  <si>
    <t>DOBAVA IN MONTAŽA SPIRALNO ROBLJENIH KANALOV IZ POCINKANE PLOČEVINE S FAZONSKIMI KOSI PO SIST EN 1506, SIST PREN 12237, SIST PREN12236 IN DIN 24151, S TESNILNIM, SPOJNIM, PRITRDILNIM IN OBEŠALNIM MATERIALOM.</t>
  </si>
  <si>
    <t>- Ø 125</t>
  </si>
  <si>
    <t>- Ø 160</t>
  </si>
  <si>
    <t>- Ø 150</t>
  </si>
  <si>
    <t>- Ø 315</t>
  </si>
  <si>
    <t>PRESTAVITEV OBSTOJEČIH KANALOV Ø 150 IZ SREDINE PROSTOROV V/OB STENO SKUPAJ Z GRADBENIMI DELI IN NOVIMI CEVMI.</t>
  </si>
  <si>
    <t>SKUPAJ: PRESTAVITEV OBSTOJEČIH KANALOV (DESNI TRAKT)</t>
  </si>
  <si>
    <t>E.</t>
  </si>
  <si>
    <t>OGREVANJE (NOVO)</t>
  </si>
  <si>
    <t>DELNO PRAZNENJE IN ZAPIRANJE OBSTOJEČEGA OGREVALNEGA SISTEMA V KOTLOVNICI.</t>
  </si>
  <si>
    <t>DEMONTAŽA IZOLACIJE NA OBSTOJEČEM RAZDELILCU (DOVOD IN POVRATEK) TER IZVEDBA DVEH NOVIH PRIROBNIČNIH ODCEPOV DN50, TER PONOVNA NAMESTITEV IZOLACIJE, KOMPLET.</t>
  </si>
  <si>
    <t>RAZDELILEC (INOX 1.4301 DN100) ZA TRI OGREVALNE KROGE (2XDN32; 1XDN40), Z NOSILCI, FITINGI IN IZOLACIJO.</t>
  </si>
  <si>
    <t>ZAPORNA LOPUTA Z ROČKO ZA MEDPRIROBNIČNO VGRADNJO, PN16, MONTAŽNI MATERIAL.</t>
  </si>
  <si>
    <t>GRLATA PRIROBNICA IZ 1.4301 Z VARILNIM NASTAVKOM PN16, VIJAČNI IN TESNILNI MATERIAL.</t>
  </si>
  <si>
    <t>NAVOJNI KROGLIČNI VENTIL, PN16.</t>
  </si>
  <si>
    <t>POŠEVNOSEDEŽNI REGULACIJSKI VENTIL ZA HIDRAVLIČNO URAVNOTEŽENJE KOT NPR. DANSFOSS TIP AB-QM, KOMPLET Z NASTAVITVIJO.</t>
  </si>
  <si>
    <t>- DN50 (PRIROBNIČNI)</t>
  </si>
  <si>
    <t>TRIPOTNI ELEKTROMOTORNI REGULACIJSKI VENTIL S POGONOM KOT NPR. DANSFOSS TIP VRG 3 AMV435, KOMPLET S PRIKLJUČNIM MATERIALOM.</t>
  </si>
  <si>
    <t>ELEKTRONSKO REGULIRANA VISOKO UČINKOVITA OBTOČNA ČRPALKA ZA OGREVANJE IN HLAJENJE KOT NPR. GRUNDFOS ALI ENAKOVREDNO, KOMPLET S PRIKLJUČKI, KABELSKO POVEZAVO, PRITRDILNIM IN TESNILNIM MATERIALOM.</t>
  </si>
  <si>
    <t>- MAGNA1 32-80</t>
  </si>
  <si>
    <t>- ALPHA2 25-80 180</t>
  </si>
  <si>
    <t>RAZŠIRITVENI MODUL OBSTOJEČE REGULACIJE V KOTLOVNICI ZA EN DIREKTNO VODEN KROG ZA MANSARDO, KOMPLET Z OŽIČENJEM, ZAGONOM IN NASTAVITVIJO.</t>
  </si>
  <si>
    <t>REGULACIJA ZA TRI OGREVALNE KROGE V MANSARDI (2X KROG Z MEŠALNIM VENTILOM, 1X DIREKTNI KROG), KOMPLET Z OŽIČENJEM, ZAGONOM IN NASTAVITVIJO.</t>
  </si>
  <si>
    <t>NAVOJNI NEPOVRATNI VENTIL, PN16.</t>
  </si>
  <si>
    <t>PRESTRUJNI VENTIL, PN16.</t>
  </si>
  <si>
    <t>IZVEDBA ODZRAČEVANJA V SESTAVI:</t>
  </si>
  <si>
    <t>- ODZRAČEVALNI LONEC 2L,</t>
  </si>
  <si>
    <t>- AVTOMATSKI ODZRAČEVALNI VENTIL SKUPAJ Z DODATNIM ZAPORNIM VENTILOM,</t>
  </si>
  <si>
    <t>- IZPUSTNA CEV DN15 5M,</t>
  </si>
  <si>
    <t>- IZPUSTNI VENTIL DN15,</t>
  </si>
  <si>
    <t>- KOMPLET Z VSEM TESNILNIM/MONTAŽNIM MATERIALOM.</t>
  </si>
  <si>
    <t>DOBAVA IN VGRADNJA MAGNETNEGA ČISTICA OGREVNE VODE V SESTAVI:</t>
  </si>
  <si>
    <t>- MAGNETNI ČISTILEC KOT NPR. IMI TIP ZEPARO ZIO DN50,</t>
  </si>
  <si>
    <t>- LETEČA PRIROBNICA DN50 + ZAVIHEK, PN16 2X,</t>
  </si>
  <si>
    <t>TERMOMANOMETER ZA OBMOČJE 0-120°C, 0-4 BAR, Ø 80, VGRADNI IN MONTAŽNI MATERIAL.</t>
  </si>
  <si>
    <t>TERMOMETER ZA OBMOČJE 0-120°C, Ø 80, VGRADNI IN MONTAŽNI MATERIAL.</t>
  </si>
  <si>
    <t>DOBAVA IN MONTAŽA INOX CEVI V PALICAH, SKUPAJ S POTREBNIMI FITINGI, SPOJKAMI TER MATERIALOM ZA VARJENJE, ČIŠČENJE Z OBEŠALNIM IN PRITRDILNIM MATERIALOM TER DODATKOM ZA RAZREZ.</t>
  </si>
  <si>
    <t>- Ø 15 X 1,0</t>
  </si>
  <si>
    <t>- Ø 18 X 1,0</t>
  </si>
  <si>
    <t>- Ø 22 X 1,2</t>
  </si>
  <si>
    <t>- Ø 28 X 1,2</t>
  </si>
  <si>
    <t>- Ø 35 X 1,5</t>
  </si>
  <si>
    <t>- Ø 54 X 2,0</t>
  </si>
  <si>
    <t>DOBAVA IN MONTAŽA INOX LOKOV.</t>
  </si>
  <si>
    <t>DOBAVA IN MONTAŽA INOX T KOSOV.</t>
  </si>
  <si>
    <t>TOPLOTNA IZOLACIJA CEVI ZAPRTOCELIČNE STRUKTURE KOT NPR. KAILFLEX TIP ST, ZA BAKRENE IN JEKLENE CEVI ZA KRIŽNO/PREČNO LEPLJENJE, Z LEPILOM KAILFLEX 414, Z DODATKOM ZA RAZREZ.</t>
  </si>
  <si>
    <t>- ST-13 X 015</t>
  </si>
  <si>
    <t>- ST-19 X 018</t>
  </si>
  <si>
    <t>- ST-19 X 022</t>
  </si>
  <si>
    <t>- ST-25 X 028</t>
  </si>
  <si>
    <t>- ST-32 X 035</t>
  </si>
  <si>
    <t>- ST-40 X 042</t>
  </si>
  <si>
    <t>- ST-50 X 054</t>
  </si>
  <si>
    <t>ALU ZAŠČITA OGREVNIH CEVOVODOV ZUNAJ OBJEKTA IN KOTLOVNICI, Z RAZREZOM, ROBLJENJEM, MONTAŽO, TESNENJEM, KOMPLET.</t>
  </si>
  <si>
    <t>- D=0,7 MM</t>
  </si>
  <si>
    <t>PLOČEVINASTI PANELNI RADIATOR KOT NPR. VOGEL&amp;NOOT S STRANSKIM PRIKLJUČKOM, KPL. Z VGRAJENIM TERMOSTATSKIM VENTILOM, ČEPI, ODZRAČNIM VENTILOM, OBEŠALNI MATERIAL ALI KONZOLE ZA PRITRDITEV, KOMPLET Z VSEM MONTAŽNIM IN PRITRDILNIM MATERIALOM.</t>
  </si>
  <si>
    <t>KOPALNIŠKI RADIATOR KOT NPR. VOGEL&amp;NOOT S SPODNJIM SREDINSKIM PRIKLJUČKOM, KPL. Z VGRAJENIM TERMOSTATSKIM VENTILOM, ČEPI, ODZRAČNIM VENTILOM, OBEŠALNI MATERIAL ALI KONZOLE ZA PRITRDITEV, KOMPLET Z VSEM MONTAŽNIM IN PRITRDILNIM MATERIALOM.</t>
  </si>
  <si>
    <t>POŽARNO TESNENJE OGREVALNIH CEVOVODOV + IZOLACIJA, KOMPLET.</t>
  </si>
  <si>
    <t>- 2X Ø 18</t>
  </si>
  <si>
    <t>- 2X Ø 22</t>
  </si>
  <si>
    <t>- 2X Ø 28</t>
  </si>
  <si>
    <t>- 2X Ø 35</t>
  </si>
  <si>
    <t>IZVEDBA ZAVEŠANJA OGREVALNIH CEVNIH RAZVODOV V SESTAVI:</t>
  </si>
  <si>
    <t>- NOSILNA POCINKANA PREČKA (L=300 MM),</t>
  </si>
  <si>
    <t>- Ø 15</t>
  </si>
  <si>
    <t>- Ø 18</t>
  </si>
  <si>
    <t>- Ø 22</t>
  </si>
  <si>
    <t>- Ø 28</t>
  </si>
  <si>
    <t>- Ø 35</t>
  </si>
  <si>
    <t>- Ø 42</t>
  </si>
  <si>
    <t>- Ø 54</t>
  </si>
  <si>
    <t>TLAČNI PREIZKUS S HLADNIM VODNIM TLAKOM 6 BAR, POIZKUSNI ZAGON Z NASTAVITVIJO REGULACIJE, IZDELAVA ZAPISNIKA.</t>
  </si>
  <si>
    <t>IZPIRANJE IN POLNJENJE SISTEMA Z MEHČANO VODO, REGULACIJA IN NASTAVITEV ARMATUR, POSKUSNO OBRATOVANJE.</t>
  </si>
  <si>
    <t>UOKVIRJENA SHEMA KOTLOVNICE IN NAPISNE TABLICE Z OZNAKAMI PRETOKOV, KOMPLET.</t>
  </si>
  <si>
    <t>SKUPAJ: OGREVANJE (NOVO)</t>
  </si>
  <si>
    <t>F.</t>
  </si>
  <si>
    <t>HLAJENJE (NOVO)</t>
  </si>
  <si>
    <t>ZRAČNO HLAJENI AGREGAT KOT NPR. CARRIER TIP 30RBSY 080 MOČI 77,7 KW, EER 2,63 (W7/12°C/A35°C) Z AVTONOMNO REGULACIJO, Z VODNIM MODULOM - ČRPALKA 14,8 M3/H; 7 M, Z ANTIVIBRACIJSKIMI POSTAVKI, KOMPLET.</t>
  </si>
  <si>
    <t>PODSTAVEK ZA HLADILNI AGREGAT, NAREJEN IZ VROČECINKANIH JEKLENIH HOP PROFILOV PO SIS EN ISO1461:2009, KOMPLET Z MONTAŽNIM IN PRITRJEVALNIM MATERIALOM. TEŽA AGREGATA: 510 KG.</t>
  </si>
  <si>
    <t>MONTAŽA, ZAGON IN NASTAVITEV DELOVANJA HLADILNEGA AGREGATA S STRANI POOBLAŠČENE OSEBE.</t>
  </si>
  <si>
    <t>PRENOSNIK HLADU KOT NPR. GIAFLEX TIP CB112-90M (QH=80 KW; P=30 KPA; V=14,8 M3/H) Z NOSILNO KONZOLO IN IZOLACIJO, KOMPLET.</t>
  </si>
  <si>
    <t>RAZDELILEC (INOX 1.4301 DN125) ZA TRI HLADILNE KROGE (2XDN50; 1XDN40), Z NOSILCI, FITINGI IN IZOLACIJO.</t>
  </si>
  <si>
    <t>PRIROBNIČNI GUMI KOMPENZATOR, PN16, VIJAČNI IN TESNILNI MATERIAL.</t>
  </si>
  <si>
    <t>- MAGNETNI ČISTILEC KOT NPR. IMI TIP ZEPARO ZIO DN65,</t>
  </si>
  <si>
    <t>- LETEČA PRIROBNICA DN65 + ZAVIHEK, PN16 2X,</t>
  </si>
  <si>
    <t>- MAGNA1 50-80F</t>
  </si>
  <si>
    <t>- MAGNA1 32-100</t>
  </si>
  <si>
    <t>ZAPRTA EKSPANZIJSKA POSODA ZILMET S KONZOLO.</t>
  </si>
  <si>
    <t>- CAL PRO V=35 L</t>
  </si>
  <si>
    <t>- CAL PRO V=50 L</t>
  </si>
  <si>
    <t>VENTIL, PN16, PLOMBIRAN V ODPRTEM STANJU.</t>
  </si>
  <si>
    <t>VARNOSTNI VENTIL DN20, 3,0 BAR.</t>
  </si>
  <si>
    <t>POLNILNO PRAZNILNI VENTIL DN15, PN16.</t>
  </si>
  <si>
    <t>LOVILNA POSODA POD POLNILNIM VENTILOM (INOX 10 L).</t>
  </si>
  <si>
    <t>PRIROBNIČNA NEPOVRATNA LOPUTA, PN16.</t>
  </si>
  <si>
    <t>TERMOMANOMETER ZA OBMOČJE 0-60°C, 0-4 BAR, Ø 80, VGRADNI IN MONTAŽNI MATERIAL.</t>
  </si>
  <si>
    <t>TERMOMETER ZA OBMOČJE 0-60°C, Ø 80, VGRADNI IN MONTAŽNI MATERIAL.</t>
  </si>
  <si>
    <t>- Ø 76 X 2,0</t>
  </si>
  <si>
    <t>TOPLOTNA IZOLACIJA CEVI ZAPRTOCELIČNE STRUKTURE KOT NPR. KAILFLEX TIP ST, ZA BAKRENE IN JEKLENE CEVI Z LEPILOM KAILFLEX 414, Z DODATKOM ZA RAZREZ.</t>
  </si>
  <si>
    <t>- ST-50 X 076</t>
  </si>
  <si>
    <t>ALU ZAŠČITA HLADILNIH CEVOVODOV ZUNAJ OBJEKTA, Z RAZREZOM, ROBLJENJEM, MONTAŽO, TESNENJEM, KOMPLET.</t>
  </si>
  <si>
    <t>STROPNI 4-SMERNI KONVEKTOR ZA HLAJENJE KOT NPR. SABIANA TIP SKYSTAR ECM, DVOCEVNI SISTEM, ČRPALKO KONDENZA, MASKO, KOMPLET Z VSEM MONTAŽNIM IN PRITRDILNIM MATERIALOM.</t>
  </si>
  <si>
    <t>NAVOJNI KROGLIČNI VENTIL, PN16 ZA ZAPIRANJE KONVEKTORJEV.</t>
  </si>
  <si>
    <t>TROPOTNI ON-OFF VENTIL S TERMOELEKTRIČNIM AKTUATORJEM ZA REGULACIJO DOVODA KONVEKTORJA.</t>
  </si>
  <si>
    <t>- TIP SK-02-32</t>
  </si>
  <si>
    <t>- TIP SK-42-66</t>
  </si>
  <si>
    <t>BALANSIRNI VENTIL PRETOKA ZA KONVEKTOR.</t>
  </si>
  <si>
    <t>STENSKI POSLUŽEVALNI TABLO TIP WM-T (3 HITROSTI + ELEKTRONSKI TERMOSTAT) KOMPLET Z OŽIČENJEM 15 M.</t>
  </si>
  <si>
    <t>SIFON ZA KONDENZ KONVEKTORJA.</t>
  </si>
  <si>
    <t>DOBAVA IN MONTAŽA ZVOČNO IZOLATIVNIH ODTOČNIH CEVI KOT NPR. VALSIR TRIPLUS, IZDELANE IZ PP, Z VSEMI FAZONSKIMI KOMADI, PROTIKONDENČNO IZOLACIJO, TESNILI IN OBEŠALNIM MATERIALOM.</t>
  </si>
  <si>
    <t>POŽARNO TESNENJE HLADILNIH CEVOVODOV + IZOLACIJA, KOMPLET.</t>
  </si>
  <si>
    <t>- 2X Ø 25</t>
  </si>
  <si>
    <t>- 2X Ø 54</t>
  </si>
  <si>
    <t>IZVEDBA ZAVEŠANJA HLADILNIH CEVNIH RAZVODOV V SESTAVI:</t>
  </si>
  <si>
    <t>- Ø 76</t>
  </si>
  <si>
    <t>IZPIRANJE IN POLNJENJE SEKUNDARNEGA SISTEMA Z MEHČANO VODO, REGULACIJA IN NASTAVITEV ARMATUR, POSKUSNO OBRATOVANJE.</t>
  </si>
  <si>
    <t>IZPIRANJE IN POLNJENJE PRIMARNEGA SISTEMA Z MEHČANO VODO + GLIKOL (120 L), REGULACIJA IN NASTAVITEV ARMATUR, POSKUSNO OBRATOVANJE.</t>
  </si>
  <si>
    <t>UOKVIRJENA SHEMA SISTEMA IN NAPISNE TABLICE Z OZNAKAMI PRETOKOV, KOMPLET.</t>
  </si>
  <si>
    <t>SKUPAJ: HLAJENJE (NOVO)</t>
  </si>
  <si>
    <t>G.</t>
  </si>
  <si>
    <t>PREZRAČEVANJE (NOVO)</t>
  </si>
  <si>
    <t>DUŠILNIK ZVOKA KOT NPR. SYSTEMAIR TIP LDC/LDR.</t>
  </si>
  <si>
    <t>- LDC Ø200/900</t>
  </si>
  <si>
    <t>- LDC Ø250/900</t>
  </si>
  <si>
    <t>- LDC Ø315/900</t>
  </si>
  <si>
    <t>- LDR 500/250/1000</t>
  </si>
  <si>
    <t>VODNI GRELNIK ZRAKA KOT NPR. SYSTEMAIR TIP VBC/VBR.</t>
  </si>
  <si>
    <t>- VBC 200-3</t>
  </si>
  <si>
    <t>- VBC 250-3</t>
  </si>
  <si>
    <t>- VBC 400-3</t>
  </si>
  <si>
    <t>- VBR 50-40-2</t>
  </si>
  <si>
    <t>REGULACIJSKA PROGA OGREVANJA V SESTAVI:</t>
  </si>
  <si>
    <t>- ZAPORNI VENTIL DN20 2X,</t>
  </si>
  <si>
    <t>- EM TROPOTNI VENTIL,</t>
  </si>
  <si>
    <t>- OBTOČNA ČRPALKA NPR. GRUNDFOS TIP ALPHA2 25-40 180,</t>
  </si>
  <si>
    <t>- POŠEVNOSEDEŽNI BALANSIRNI VENTIL DN20,</t>
  </si>
  <si>
    <t>- ODZRAČEVALNI LONČEK 2X,</t>
  </si>
  <si>
    <t>- REGULACIJA Z OŽIČENJEM.</t>
  </si>
  <si>
    <t>VODNI HLADILNIK ZRAKA KOT NPR. SYSTEMAIR TIP CWK/PGK, Z ELIMINATORJEM KONDENZA IN LOVILNO POSODO.</t>
  </si>
  <si>
    <t>- CWK 200-3-2,5</t>
  </si>
  <si>
    <t>- CWK 250-3-2,5</t>
  </si>
  <si>
    <t>- CWK 400-3-2,5</t>
  </si>
  <si>
    <t>- PGK 50-40-3-2,5</t>
  </si>
  <si>
    <t>REGULACIJSKA PROGA HLAJENJA V SESTAVI:</t>
  </si>
  <si>
    <t>- Ø 100</t>
  </si>
  <si>
    <t>- Ø 200</t>
  </si>
  <si>
    <t>- Ø 250</t>
  </si>
  <si>
    <t>DOBAVA IN MONTAŽA DODATNE IZOLACIJE ZA KANALE IZ KAMENE VOLNE 5 CM, SKUPAJ Z ZAŠČITNO AL PLOČEVINO ZA ZUNANJE KANALE.</t>
  </si>
  <si>
    <t>ZAJEMNI/IZPUŠNI ELEMENT (FAJFA) IZ POCINKANE PLOČEVINE, ZAKLJUČEN POD -45° Z ZAŠČITNO MREŽICO.</t>
  </si>
  <si>
    <t>ZUNANJA REŠETKA ZA ZAJEM KOT NPR. HIDRIA TIP AZR.</t>
  </si>
  <si>
    <t>PREZRAČEVALNI VENTIL, ODVODNI, Z MOŽNOSTJO NASTAVITVE PRETOKA.</t>
  </si>
  <si>
    <t>PREZRAČEVALNI VENTIL, DOVODNI, Z MOŽNOSTJO NASTAVITVE PRETOKA.</t>
  </si>
  <si>
    <t>DOVODNI STROPNI VRTINČNI DIFUZOR KOT NPR. SYSTEMAIR TIP CAP-C IN REGULACIJSKO LOPUTO.</t>
  </si>
  <si>
    <t>- CAP-C-250</t>
  </si>
  <si>
    <t>FLEKSIBILEN PREDIZOLIRAN PREZRAČEVALNI KANAL KOT NPR. SONODEC 25.</t>
  </si>
  <si>
    <t>VRATNA REŠETKA KOT NPR. HIDRIA TIP AR-4P.</t>
  </si>
  <si>
    <t>SIFON ZA KONDENZ ZA HLADILNIK ZRAKA/PREZRAČEVALNO NAPRAVO.</t>
  </si>
  <si>
    <t>- DVODELNA OBJEMKA,</t>
  </si>
  <si>
    <t>- NOSILNA POCINKANA PREČKA (L=300-700 MM),</t>
  </si>
  <si>
    <t>MERJENJE IN VOLUMSKA NASTAVITEV DOVODNIH IN ODVODNIH ELEMENTOV, KOLIČIN ZRAKA, IZVEDBA MERITEV, IZDELAVA ZAPISNIKA.</t>
  </si>
  <si>
    <t>IZVEDBA ZAGONA NAPRAV (REKUPERATOR) S STRANI POOBLAŠČENEGA SERVISERJA, IZDELAVA ZAPISNIKA O ZAGONU.</t>
  </si>
  <si>
    <t>IZDELAVA RAZLIČNIH UTOROV, ODPRTIN Z VRTANJEM S KRONSKIM SVEDROM IN OSTALA GRADBENA DELA V ZVEZI Z VGRADNJO SISTEMA PREZRAČEVANJA (OCENA PO PZI NAČRTU IN OGLEDU).</t>
  </si>
  <si>
    <t>SKUPAJ: PREZRAČEVANJE (NOVO)</t>
  </si>
  <si>
    <t>H.</t>
  </si>
  <si>
    <t>VODOVOD, KANALIZACIJA (NOVO)</t>
  </si>
  <si>
    <t>*KONČEN TIP SANITARNE KERAMIKE IN POMOŽNE OPREME DOLOČI ARHITEKT/INVESTITOR!</t>
  </si>
  <si>
    <t>DOBAVA WC ŠČETKE S POSODO, DRŽALA ZA PAPIR ROLO, KOŠ S POHODNO TIPKO POKROVA.</t>
  </si>
  <si>
    <t xml:space="preserve">DRŽALO OB WC-JU ZA INVALIDA. </t>
  </si>
  <si>
    <t>NIZKA TUŠ KAD KOT NPR. KOLPASAN DIM. 100/80 CM.</t>
  </si>
  <si>
    <t>PREKLOPEN TUŠ SEDEŽ S PREKLOPNIMI NOGICAMI NOSILNOSTI 160 KG.</t>
  </si>
  <si>
    <t>DRŽALO ZA ŠAMPON IN BRISAČO OB TUŠU.</t>
  </si>
  <si>
    <t xml:space="preserve">DRŽALO OB TUŠU/BANJI ZA INVALIDA. </t>
  </si>
  <si>
    <t>SAMOSTOJEČA KOPALNA KAD Z MASKO KOT NPR. KOLPASAN DIM. 180/80 CM.</t>
  </si>
  <si>
    <t>DRŽALO ZA ŠAMPON IN BRISAČO OB KOPALNI KADI.</t>
  </si>
  <si>
    <t>DOBAVA IN MONTAŽA STENSKEGA TROKADERO ELEMENTA, KOT NPR. GEBERIT, KOMPLET Z VISEČIM TROKADEROM BELE BARVE KOT NPR. LAUFEN, Z REŠETKO, S ČEPOM, KOMPLET Z VSEM MONTAŽNIM, PRITRDILNIM IN TESNILNIM MATERIALOM.</t>
  </si>
  <si>
    <t>UMIVALNIK BELE BARVE KOT NPR. CERASTYLE TIP FRAME 60, Z ODTOČNIM VENTILOM FI 40 IN SIFONOM KOT NPR. GEBERIT, S ČEPOM, Z KOTNIMA VENTILOMA DN 15 Z ROZETAMA, POVEZAVAMI, Z MONTAŽNIM IN TESNILNIM MATERIALOM.</t>
  </si>
  <si>
    <t>OGLEDALO DIM. 600X800, BRUŠENO SREDNJEGA CENOVNEGA RAZREDA Z OBROBO, KOMPLET Z MONTAŽNIM IN PRITRDILNIM MATERIALOM.</t>
  </si>
  <si>
    <t>KERAMIČNA ETAŽERKA Z NOSILCEMA, ŠIRINE 60 CM, KOMPLET Z MONTAŽNIM IN PRITRDILNIM MATERIALOM.</t>
  </si>
  <si>
    <t>ENOROČNA MEŠALNA BATERIJA KOT NPR. HANS GROHE Z VSEM TESNILNIM IN PRITRDILNIM MATERIALOM.</t>
  </si>
  <si>
    <t>- UMIVALNIK</t>
  </si>
  <si>
    <t>- KUHINJA</t>
  </si>
  <si>
    <t>- BANJA</t>
  </si>
  <si>
    <t>- TUŠ</t>
  </si>
  <si>
    <t>- TROKADERO</t>
  </si>
  <si>
    <t>SIFONI PRI SANITARNI OPREMI.</t>
  </si>
  <si>
    <t>- KUHINJA (UMIVALNIK+POMIVALNI STROJ)</t>
  </si>
  <si>
    <t>TALNI SIFON S PRILAGODLJIVIMI PRIKLJUČKI.</t>
  </si>
  <si>
    <t>ZAPIRANJE INSTALACIJE HLADNE VODE IN VGRADNJA VENTILA DN80 PRI OBSTOJEČEM DEMONTIRANEM HIDRANTU.</t>
  </si>
  <si>
    <t>KROGLIČNI VENTIL, PN16 ZA ZAPIRANJE POSAMEZNE KOPALNICE.</t>
  </si>
  <si>
    <t>REVIZIJSKA ODPRTINA DIM. 400/400 ZA DOSTOP DO VENTILATORJEV, POŽARNIH LOPUT.</t>
  </si>
  <si>
    <t>ELEKTRONSKO REGULIRANA VISOKO UČINKOVITA OBTOČNA ČRPALKA ZA RECIRKULACIJO KOT NPR. GRUNDFOS ALI ENAKOVREDNO, KOMPLET S PRIKLJUČKI, KABELSKO POVEZAVO, Z AUTOADAPT REGULACIJO, S PRITRDILNIM IN TESNILNIM MATERIALOM.</t>
  </si>
  <si>
    <t>- MAGNA3 25-80 N</t>
  </si>
  <si>
    <t>POŠEVNOSEDEŽNI REGULACIJSKI VENTIL ZA HIDRAVLIČNO URAVNOTEŽENJE KOT NPR. DANSFOSS TIP AB-QM, KOMPLET Z NASTAVITVIJO (LEVI-DESNI TRAKT).</t>
  </si>
  <si>
    <t>EURO HIDRANT V SESTAVI: OHIŠJE, PRIKLJUČNI VENTIL 2", PRIKLJUČEK 2", GUMIRANA CEV DN25 30 M, EURO ROČNIK DN25, PRITRDILNI IN TESNILNI MATERIAL, NALEPKA.</t>
  </si>
  <si>
    <t>ROČNI GASILNIK NA PRAH ABC, V KOMPLETU Z NOSILNO KONZOLO IN NALEPKO.</t>
  </si>
  <si>
    <t>- ABC 6 KG</t>
  </si>
  <si>
    <t>ROČNI GASILNIK NA CO2, V KOMPLETU Z NOSILNO KONZOLO IN NALEPKO.</t>
  </si>
  <si>
    <t>- CO2 5 KG</t>
  </si>
  <si>
    <t>- ST-19 X 054</t>
  </si>
  <si>
    <t>ALU ZAŠČITA CEVOVODOV ZUNAJ OBJEKTA IN KOTLOVNICI, Z RAZREZOM, ROBLJENJEM, MONTAŽO, TESNENJEM, KOMPLET.</t>
  </si>
  <si>
    <t>VEČPLASTNA PREDIZOLIRANA DIFUZIJSKO TESNA CEV V PALICAH ALI KOLUTU, SESTAVLJENA IZ PE-RT-VEZNI SLOJ-VZDOLŽNO PREKRIVNO VARJEN ALUMINIJ-VEZNI SLOJ-PE-RT) Z VSEMI FITINGI, KOMPLET.</t>
  </si>
  <si>
    <t>- Ø 16 X 2,0</t>
  </si>
  <si>
    <t>- Ø 20 X 2,0</t>
  </si>
  <si>
    <t>- Ø 26 X 3,0</t>
  </si>
  <si>
    <t>ENOJNI BATERIJSKI PRIKLJUČEK.</t>
  </si>
  <si>
    <t>- Ø 16 X 1/2"</t>
  </si>
  <si>
    <t>PLASTIČNI ČEP IZDELAN IZ PLASTIKE, 1/2" ZUNANJI NAVOJ Z TESNILOM, V RDEČI ALI MODRI BARVI.</t>
  </si>
  <si>
    <t>DOBAVA IN MONTAŽA ZVOČNO IZOLATIVNIH ODTOČNIH CEVI KOT NPR. VALSIR TRIPLUS, IZDELANE IZ PP, Z VSEMI FAZONSKIMI KOMADI, TESNILI IN OBEŠALNIM MATERIALOM.</t>
  </si>
  <si>
    <t>- 1X Ø 22</t>
  </si>
  <si>
    <t>- 1X Ø 35</t>
  </si>
  <si>
    <t>- 1X Ø 42</t>
  </si>
  <si>
    <t>- 1X Ø 54</t>
  </si>
  <si>
    <t>- IZOLACIJSKA OBJEMKA,</t>
  </si>
  <si>
    <t>- NAVOJNA PALICA M6 (L=1 M) 1X,</t>
  </si>
  <si>
    <t>- Ø 16</t>
  </si>
  <si>
    <t>- Ø 20</t>
  </si>
  <si>
    <t>IZVEDBA KLORIRANJA OMREŽJA Z PRIDOBITVIJO CERTIFIKATA O USTREZNOSTI PITNE VODE.</t>
  </si>
  <si>
    <t>IZDELAVA RAZLIČNIH UTOROV, ODPRTIN Z VRTANJEM S KRONSKIM SVEDROM IN OSTALA GRADBENA DELA V ZVEZI Z VGRADNJO SISTEMA VODOVODA IN KANALIZACIJE (OCENA PO PZI NAČRTU IN OGLEDU).</t>
  </si>
  <si>
    <t>SKUPAJ: VODOVOD, KANALIZACIJA (NOVO)</t>
  </si>
  <si>
    <t>- DN65</t>
  </si>
  <si>
    <t>- DN50</t>
  </si>
  <si>
    <t>- DN40</t>
  </si>
  <si>
    <t>- DN32</t>
  </si>
  <si>
    <t>- 300/150</t>
  </si>
  <si>
    <t>- 200/200</t>
  </si>
  <si>
    <t>- 350/250</t>
  </si>
  <si>
    <t>- 400/250</t>
  </si>
  <si>
    <t>- 400/400</t>
  </si>
  <si>
    <t>- 600/400</t>
  </si>
  <si>
    <t>- 700/250</t>
  </si>
  <si>
    <t>- 300/250</t>
  </si>
  <si>
    <t>- 550/250</t>
  </si>
  <si>
    <t>- 300/300</t>
  </si>
  <si>
    <t>- 350/350</t>
  </si>
  <si>
    <t>- 150/150</t>
  </si>
  <si>
    <t>- DN25</t>
  </si>
  <si>
    <t>- DN15</t>
  </si>
  <si>
    <t>- DN20</t>
  </si>
  <si>
    <t>- 22/500-700</t>
  </si>
  <si>
    <t>- 22/500-800</t>
  </si>
  <si>
    <t>- 22/500-1200</t>
  </si>
  <si>
    <t>- 22/500-1400</t>
  </si>
  <si>
    <t>- 22/500-1600</t>
  </si>
  <si>
    <t>- 22/600-400</t>
  </si>
  <si>
    <t>- 22/900-600</t>
  </si>
  <si>
    <t>- 22/900-800</t>
  </si>
  <si>
    <t>- 1800-500</t>
  </si>
  <si>
    <t>- SK02</t>
  </si>
  <si>
    <t>- SK22</t>
  </si>
  <si>
    <t>- SK32</t>
  </si>
  <si>
    <t>- SK52</t>
  </si>
  <si>
    <t>- PP32</t>
  </si>
  <si>
    <t>STENSKA PREZRAČEVALNA NAPRAVA (STANOVALCI LEVO) KOT NPR. SYSTEMAIR TIP SAVE 500 VTC (PRETOK 350 M3/H, TLAK 200 PA), Z OHIŠJEM, Z VENTILATORJEMA, REKUPERATORJEM, BYPASS LOPUTO, FILTRI, REZERVNIMI FILTRI, POSLUŽEVALNIM TABLOJEM (+15 M OŽIČENJA), KOMPLET Z MONTAŽO IN PODUKOM INVESTITORJA</t>
  </si>
  <si>
    <t>STROPNA PREZRAČEVALNA NAPRAVA (FIZIOTERAPIJA LEVO) KOT NPR. SYSTEMAIR TIP TOPVEX FC02-R-CAV (PRETOK 750 M3/H, TLAK 250 PA), Z OHIŠJEM, Z VENTILATORJEMA, REKUPERATORJEM, BYPASS LOPUTO, ŽALUZIJAMI, FILTRI, REZERVNIMI FILTRI, POSLUŽEVALNIM TABLOJEM (+15 M OŽIČENJA), KOMPLET Z MONTAŽO IN PODUKOM INVESTITORJA</t>
  </si>
  <si>
    <t>STROPNA PREZRAČEVALNA NAPRAVA (SKUPNI PROSTOR DESNO) KOT NPR. SYSTEMAIR TIP TOPVEX FC04-R-CAV (PRETOK 1200 M3/H, TLAK 250 PA), Z OHIŠJEM, Z VENTILATORJEMA, REKUPERATORJEM, BYPASS LOPUTO, ŽALUZIJAMI, FILTRI, REZERVNIMI FILTRI, POSLUŽEVALNIM TABLOJEM (+15 M OŽIČENJA), KOMPLET Z MONTAŽO IN PODUKOM INVESTITORJA</t>
  </si>
  <si>
    <t>STOJEČA POKONČNA PREZRAČEVALNA NAPRAVA (STANOVALCI DESNO) KOT NPR. SYSTEMAIR TIP TOPVEX TC02-R-B (PRETOK 1290 M3/H, TLAK 250 PA), Z OHIŠJEM, Z VENTILATORJEMA, REKUPERATORJEM, BYPASS LOPUTO, ŽALUZIJAMI, FILTRI, REZERVNIMI FILTRI, POSLUŽEVALNIM TABLOJEM (+15 M OŽIČENJA), KOMPLET Z MONTAŽO IN PODUKOM INVESTITORJA</t>
  </si>
  <si>
    <t xml:space="preserve">PRAVOKOTNI ZRAČNI KANALI IZ POCINKANE PLOČEVINE, IZDELANI PO PREDPISIH SIST EN 1506, SIST PREN 12237, SIST PREN12236 IN DIN 24151, VKLJUČNO Z DOBAVO IN IZDELAVO FAZONSKIH KOSOV, REVIZIJSKIMI ODPRTINAMI, OBEŠALI TER TESNILNIM IN MONTAŽNIM MATERIALOM. V POSTAVKO JE VŠTET DOVOZ,TAZREZ, MONTAŽA TESNILNEGA IN PRITRDILNEGA MATERIALA </t>
  </si>
  <si>
    <t>PROTIPOŽARNA LOPUTA KOT NPR. HIDRIA TIP PL-13, IZDELANA V SKLADU Z EN 1366-2, S CE CERTIFIKATOM PO EN 15650, KLASIFICIRANA PO EN 13501-3 NA POŽARNO ODPORNOST EI90, IZDELANA IZ POCINKANE PLOČEVINE, Z ELEKTROMOTORNIM POGONOM NPR. BELIMO TIP BF 24T, Z MEJNIMI TIPALI ZA KONTROLO ZAPRTE IN ODPRTE LEGE LOPUTE</t>
  </si>
  <si>
    <t>- 500/250</t>
  </si>
  <si>
    <t>- 500/500</t>
  </si>
  <si>
    <t>- 325/125</t>
  </si>
  <si>
    <t>- 325/225</t>
  </si>
  <si>
    <t>DOBAVA IN MONTAŽA STENSKEGA WC ELEMENTA, KOT NPR. GEBERIT, TIP DUOFIX, Z VGRADNIM SPLAKOVALNIKOM, Z AKTIVIRANJEM SPREDAJ, Z DVOKOLIČINSKO TEHNIKO, AKTIVIRNO TIPKO, KOMPLET Z VISEČO WC ŠKOLJKO BELE BARVE KOT NPR. LAUFEN, Z WC DESKO S POČASNIM ZAPIRANJEM, KOMPLET Z VSEM MONZAŽNIM, PRITRDILNIM IN TESNILNIM MATERIALOM</t>
  </si>
  <si>
    <t>DOBAVA IN MONTAŽA POHIŠTVENIH CEVI 60/40/3 IN PRITRDILNIH PLOŠČ 100/100/5 ZA DODATNO NOSILNO KONSTRUKCIJO (13X TUŠ SEDEŽ, 22X UMIVALNIK, 8X DRŽALO ZA INVALIDA) V VARJENI/VIJAČENI OBLIKI, RAZMAŠČENO IN 3X BARVANO - SKUPNO 135 ΜM, KOMPLET Z MONTAŽNIM IN PRITRDILNIM MATERIALOM</t>
  </si>
  <si>
    <t>- DN15/20</t>
  </si>
  <si>
    <t>- PP50</t>
  </si>
  <si>
    <t>- PP110</t>
  </si>
  <si>
    <t>C</t>
  </si>
  <si>
    <t>D</t>
  </si>
  <si>
    <t>E</t>
  </si>
  <si>
    <t>F</t>
  </si>
  <si>
    <t>G</t>
  </si>
  <si>
    <t>H</t>
  </si>
  <si>
    <t>J</t>
  </si>
  <si>
    <t>FAZONSKI KOSI PRAVOKOTNIH PREZRAČEVALNIH KANALOV (KOLENA, T KOSI, REDUCIRJI) IZ POCINKANE PLOČEVINE, IZDELANI PO PREDPISIH SIST EN 1506, SIST PREN 12237, SIST PREN12236 IN DIN 24151, VKLJUČNO Z DOBAVO PRIROBNIC, USMERNIKOV TER TESNILNIM IN MONTAŽNIM MATERIALOM</t>
  </si>
  <si>
    <t>PROTIPOŽARNA LOPUTA KOT NPR. HIDRIA TIP PL-12, IZDELANA V SKLADU Z EN 1366-2, S CE CERTIFIKATOM PO EN 15650, KLASIFICIRANA PO EN 13501-3 NA POŽARNO ODPORNOST EI90, IZDELANA IZ POCINKANE PLOČEVINE, Z ELEKTROMOTORNIM POGONOM NPR. BELIMO TIP BF 24T, Z MEJNIMI TIPALI ZA KONTROLO ZAPRTE IN ODPRTE LEGE LOPUTE</t>
  </si>
  <si>
    <t>PROTIPOŽARNA LOPUTA KOT NPR. HIDRIA TIP PL-13, IZDELANA V SKLADU Z EN 1366-2, S CE CERTIFIKATOM PO EN 15650, KLASIFICIRANA PO EN 13501-3 NA POŽARNO ODPORNOST EI90, IZDELANA IZ POCINKANE PLOČEVINE, Z ELEKTROMOTORNIM POGONOM NPR. BELIMO TIP BF 24T,  MEJNIMI TIPALI ZA KONTROLO ZAPRTE IN ODPRTE LEGE LOPUTE</t>
  </si>
  <si>
    <t>PLINSKO POLNJENA TERMOSTATSKA GLAVA KOT NPR. DANFOSS ALI ENAKOVREDNO Z VGRAJENIM TIPALOM IN ZASKOČNIM PRIKLJUČKOM, TIP RA 2944, KOMPLET Z PRITRDILNIM IN MONTAŽNIM MATERIALOM, VAROVALKAMI PRED SNEMANJEM, OMEJITVENIMI ZATIČI IN NASTAVITVIJO PO KONČANI MONTAŽI</t>
  </si>
  <si>
    <t>POPIS DEL S PREDRAČUNOM</t>
  </si>
  <si>
    <t>ELEKTRIČNE INŠTALACIJE</t>
  </si>
  <si>
    <t>REKAPITULACIJA</t>
  </si>
  <si>
    <t>1.</t>
  </si>
  <si>
    <t>3.</t>
  </si>
  <si>
    <t>4.</t>
  </si>
  <si>
    <t>5.</t>
  </si>
  <si>
    <t>6.</t>
  </si>
  <si>
    <t>7.</t>
  </si>
  <si>
    <t>8.</t>
  </si>
  <si>
    <t>SPLOŠNE OPOMBE H POPISU</t>
  </si>
  <si>
    <t>V VSEH PO POSAMEZNIH SKLOPIH JE ZA POSTAVKE OPREME, MATERIALA ZAJETA DOBAVA IN MONTAŽA</t>
  </si>
  <si>
    <t>2.</t>
  </si>
  <si>
    <t>TAM, KJER JE V POPISU OPREME DOLOČEN KOS OPISAN KOT DOLOČEN TIP ALI BLAGOVNA ZNAMKA, SE TO RAZUME V SMISLU LAŽJEGA OPISA: ENAKOVREDEN ALI BOLJŠI.</t>
  </si>
  <si>
    <t>IZVAJALEC JE DOLŽAN IZVESTI VSA DELA KVALITETNO, V SKLADU S PREDPISI, PROJEKTOM, TEHNIČNIMI POGOJI ZA IZGRADNJO PLINOVODOV IN V SKLADU Z DOBRO GRADBENO PRAKSO.</t>
  </si>
  <si>
    <t>ZA NASLEDNJA DELA, ČE SE EVENTUELNO POJAVIJO PRI IZVAJANJU DEL, SE NE BODO PRIZNALI POSEBNI STROŠKI IN JIH JE POTREBNO VKALKULIRATI V ENOTNE CENE:</t>
  </si>
  <si>
    <t>- DOBAVA ODROV IN IZVAJANJE DEL NA ODRIH</t>
  </si>
  <si>
    <t>- PRILAGAJANJE IZVEDBE GLEDE NA OSTALE IZVAJALCE</t>
  </si>
  <si>
    <t xml:space="preserve">- KOORDINALIJA DEL MED IZVAJALCI </t>
  </si>
  <si>
    <t>- V ENOTNO CENO JE POTREBNO VKALKULIRATI STROŠKE ZARADI OTEŽENEGA DELA</t>
  </si>
  <si>
    <t>RAZSVETLJAVA</t>
  </si>
  <si>
    <t>OPOMBE: VSE POSTAVKE VSEBUJEJO DOBAVO IN POLAGANJE TER MONTAŽO S SPOJNIM IN MONTAŽNIM MATERIALOM</t>
  </si>
  <si>
    <t>KOT NA PRIMER: PHILIPS CORELINE RC134B</t>
  </si>
  <si>
    <t>KOT NA PRIMER: TREVOS LYRA</t>
  </si>
  <si>
    <t>KOPALNIŠKA NADGRADNA SVETILKA S STIKALOM DOLŽINE 60 CM</t>
  </si>
  <si>
    <t>KOT NA PRIMER: TM ONTEC S M1</t>
  </si>
  <si>
    <t>KOT NA PRIMER: TM ONTEC S C1</t>
  </si>
  <si>
    <t>DROBNI SPOJNI IN MONTAŽNI MATERIAL CCA. 10 %</t>
  </si>
  <si>
    <t>IZDELAVA PID IN POV DOKUMENTACIJE</t>
  </si>
  <si>
    <t xml:space="preserve">PREIZKUŠANJE IN SPUŠČANJE V POGON </t>
  </si>
  <si>
    <t>IZJAVE IN ATESTI - DOKAZILO O ZANESLJIVOSTI OBJEKTA</t>
  </si>
  <si>
    <t>VODOVNI MATERIAL</t>
  </si>
  <si>
    <t>KABEL N2XH-J, POLOŽEN NA KABELSKE POLICE IN KANALE, V PN IN INSTALACIJSKE CEVI.</t>
  </si>
  <si>
    <t>- 3X1,5 MM2</t>
  </si>
  <si>
    <t>- 5X1,5 MM2</t>
  </si>
  <si>
    <t>- 4X1,5 MM2</t>
  </si>
  <si>
    <t>- 3X2,5 MM2</t>
  </si>
  <si>
    <t>- 5X2,5 MM2</t>
  </si>
  <si>
    <t>- 4X0,75 MM2</t>
  </si>
  <si>
    <t>- 5X25 MM2</t>
  </si>
  <si>
    <t>- 5X10 MM2</t>
  </si>
  <si>
    <t>- 5X6 MM2</t>
  </si>
  <si>
    <t>- 5X4 MM2</t>
  </si>
  <si>
    <t>VODNIK H07V-K ZA IZENAČEVANJE POTENCIALA IN POVEZAVO KOVINSKIH MAS, KOMPLET Z OBJEMKAMI IN PRITRDILNIM MATERIALOM</t>
  </si>
  <si>
    <t xml:space="preserve">- 16 MM2 </t>
  </si>
  <si>
    <t xml:space="preserve">- 6 MM2 </t>
  </si>
  <si>
    <t>OŽIČENJE STROJNE OPREME V KOTLOVNICI SKUPAJ Z SPAJANJEM TER DROBNIM SPOJNIM IN MONTAŽNIM MATERIALOM</t>
  </si>
  <si>
    <t>- ČRPALK</t>
  </si>
  <si>
    <t>- MEŠALNIH VENTILOV</t>
  </si>
  <si>
    <t>- TIPAL</t>
  </si>
  <si>
    <t>KABELSKE POLICE, KOMPLETNO S PRITRDILNIM IN OBEŠALNIM PRIBOROM</t>
  </si>
  <si>
    <t>- DIM. 200 X 60 MM</t>
  </si>
  <si>
    <t>- DIM. 100 X 60 MM</t>
  </si>
  <si>
    <t>PLASTIČNA INSTALACIJSKA CEV, POLOŽENA V LITI BETON (RBC), KOMPLET Z RAZVODNIMI DOZAMI IN PRITRDILNIM MATERIALOM</t>
  </si>
  <si>
    <t>Ø16 MM</t>
  </si>
  <si>
    <t>Ø 23 MM</t>
  </si>
  <si>
    <t>Ø 29 MM</t>
  </si>
  <si>
    <t xml:space="preserve">RAZVODNA N/O PLASTIČNA DOZA </t>
  </si>
  <si>
    <t>- 100X100X50 MM</t>
  </si>
  <si>
    <t>- 80X80X40MM</t>
  </si>
  <si>
    <t>RAZVODNA N/O PLASTIČNA DOZA ZA PODALJŠANJE KABELSKIH POVEZAV Z KLIMATI SKUPAJ Z MONTAŽNIM IN SPOJNIM MATERIALOM</t>
  </si>
  <si>
    <t>- DOLŽINE 3,2 M</t>
  </si>
  <si>
    <t>- DOLŽINE 1,4 M</t>
  </si>
  <si>
    <t>STIKALNA KOMBINACIJA, P/O, S SKUPNO DOZO IN PLASTIČNIM OKRASNIM OKVIRJEM ANTIBAKTERIJSKA IZVEDBA</t>
  </si>
  <si>
    <t>- NAVADNO, 16A</t>
  </si>
  <si>
    <t>- MENJALN 16A</t>
  </si>
  <si>
    <t>- IZMENIČNO, 16A</t>
  </si>
  <si>
    <t>- KRIŽNO, 16A</t>
  </si>
  <si>
    <t>- TIPKALO 16 A</t>
  </si>
  <si>
    <t>VGRADNJA HLV Z VAROVALKO 63A V OBSTOJEČO MREŽNO OMARO V PRITLIČJU ZA POTREBE NAPOAJANJE HLADILNEGA AGREGATA SKUPAJ Z MONTAŽNIM IN SPOJNIM MATERIALOM</t>
  </si>
  <si>
    <t>VGRADNJA HLV Z VAROVALKO 25A V OBSTOJEČO AGREGATSKO OMARO V PRITLIČJU ZA POTREBE NAPOAJANJE HLADILNEGA AGREGATA SKUPAJ Z MONTAŽNIM IN SPOJNIM MATERIALOM</t>
  </si>
  <si>
    <t>VTIČNICA P/O 230V, 16A Z ZAŠČITNIM KONTAKTOM, Z DOZO, Z NALEPKO Z OZNAKO STIKALNEGA BLOKA IN TOKOKROGA IZ KATEREGA SE NAPAJA, ANTIBAKTERIJSKA</t>
  </si>
  <si>
    <t xml:space="preserve">- 1X VTIČNICA </t>
  </si>
  <si>
    <t>VTIČNICA, 230V, 16A Z ZAŠČITNIM KONTAKTOM, S SKUPNO DOZO ZA PARAPETNI KANAL, Z NALEPKO Z OZNAKO STIKALNEGA BLOKA IN TOKOKROGA IZ KATEREGA SE NAPAJA, SESTAVLJENA IZ:</t>
  </si>
  <si>
    <t>ALUMINIJSKI INSTALACIJSKI KANAL DIM. 161/72MM, TRIPREKATNI RAL9010, S PREGRADAMI, POKROVOM, ZAKLJUČKI, OZEMLJITVENO SPONKO, MONTAŽO NA STENO H=0,9M, OŽIČENJE IN PRIKLOP VTIČNIC, OZNAKE VTIČNIC</t>
  </si>
  <si>
    <t>FIKSNI PRIKLJUČEK, N/O Z DOZO, Z NALEPKO Z OZNAKO STIKALNEGA BLOKA IN TOKOKROGA IZ KATEREGA SE NAPAJA</t>
  </si>
  <si>
    <t>OZEMLJITEV OPREME, KOMPLET Z LOKALNIMI IZENAČITVAMI POTENCIALOV</t>
  </si>
  <si>
    <t>PRIKLOP ELEKTRIČNIH VRAT S KRMILNO OMARICO DO FUNKCIONALNEGA DELOVANJA</t>
  </si>
  <si>
    <t>OBJEMKE RAZNIH DIMENZIJ ZA PRITRJEVANJE KABLOV</t>
  </si>
  <si>
    <t>ELEKTRIČNE MERITVE</t>
  </si>
  <si>
    <t>PREIZKUŠANJE IN SPUŠČANJE V POGON (SMER VRTENJA, OBREMENITEV FAZ,...)</t>
  </si>
  <si>
    <t>RAZDELILNIKI</t>
  </si>
  <si>
    <t>OPOMBE: VSE POSTAVKE VSEBUJEJO DOBAVO IN MONTAŽO S SPOJNIM IN MONTAŽNIM MATERIALOM</t>
  </si>
  <si>
    <t>- PRENAPETOSTNI ZAŠČITNI ODVODNIK 15 KA, RAZRED C, ENOPOLNI, S PRIKAZOM STANJA, KOMPLET Z OZEMLJITVENO ŠINO (PROTEC)</t>
  </si>
  <si>
    <t>- GLAVNO STIKALO 1-0 63 A ZA MONTAŽO NA ZBIRALKE</t>
  </si>
  <si>
    <t>- NIZKONAPETOSTNI KOMPAKTNI ODKLOPNIKI Z DIFERENČNO TOKOVNO ZAŠČITO, 63A, IΔN=30 MA</t>
  </si>
  <si>
    <t xml:space="preserve">- NL-PE ZBIRALKE 16 MM2 Z NOSILCI </t>
  </si>
  <si>
    <t xml:space="preserve">- DIN LETEV </t>
  </si>
  <si>
    <t xml:space="preserve">- 3 POLNE UNIVERZALNE ZBIRALKE 80A/16MM2 , MODUL CONNECT, </t>
  </si>
  <si>
    <t xml:space="preserve">- INSTALACIJSKI ODKLOPNIK 10 KA </t>
  </si>
  <si>
    <t>* B10/1P</t>
  </si>
  <si>
    <t>* C10/1P</t>
  </si>
  <si>
    <t>* C16/1P</t>
  </si>
  <si>
    <t>* C16/3P</t>
  </si>
  <si>
    <t>- TYTAN 3P 35A</t>
  </si>
  <si>
    <t>- TYTAN 3P 25A</t>
  </si>
  <si>
    <t xml:space="preserve">- TYTAN 3P </t>
  </si>
  <si>
    <t>- PRIKLJUČNE IN VRSTNE SPONKE, OŽIČENJE, VEZNI IN PRITRDILNI MATERIAL, NAPISNE PLOŠČICE, TER OZNAČITEV VGRAJENE OPREME IN OMARE S PRILOŽENO SHEMO IZ PID-A</t>
  </si>
  <si>
    <t>KOMPLET</t>
  </si>
  <si>
    <t>- GLAVNO STIKALO 1-0 40 A ZA MONTAŽO NA ZBIRALKE</t>
  </si>
  <si>
    <t>- NIZKONAPETOSTNI KOMPAKTNI ODKLOPNIKI Z DIFERENČNO TOKOVNO ZAŠČITO, 40A, IΔN=30 MA</t>
  </si>
  <si>
    <t>* C25/3P</t>
  </si>
  <si>
    <t xml:space="preserve">DOGRADNJA HVL LOČILNE VAROVALKE V OBSTOJEČO OMARO </t>
  </si>
  <si>
    <t>- MREŽNEGA NAPAJANJA Z 63 A VAROVALKAMI ZA NAPAJANJE HLADILNEGA AGREGATA</t>
  </si>
  <si>
    <t>- MREŽNEGA NAPAJANJA Z 63 A VAROVALKAMI ZA NAPAJANJE RMC1</t>
  </si>
  <si>
    <t>- MREŽNEGA NAPAJANJA Z 25 A VAROVALKAMI ZA NAPAJANJE RA</t>
  </si>
  <si>
    <t xml:space="preserve">UNIVERZALNO KOMUNIKACIJSKO OŽIČENJE </t>
  </si>
  <si>
    <t>INFORMACIJSKI BREZHALOGENSKI KABEL POLOŽEN PRETEŽNO NA LOČENE ŠIBKOTOČNE KABELSKE POLICE IN DELNO V STENAH V IZOLACIJSKE CEVI</t>
  </si>
  <si>
    <t>- S/FTP 4X2X24 AWG CAT 6</t>
  </si>
  <si>
    <t xml:space="preserve">OPTIČNI KABEL ZA DOVODNO POVEZAVO </t>
  </si>
  <si>
    <t>8 X 50ΜM OM3</t>
  </si>
  <si>
    <t>VTIČNICA RJ45 - FTP CAT 6, P/O Z DOZO - DVIGALO</t>
  </si>
  <si>
    <t>- RJ 45 CAT.6 FTP</t>
  </si>
  <si>
    <t>INFORMACIJSKA VTIČNICA CAT. 6 FTP ZA VGRADNJO V PARAPETNI KANAL, ENOTNI TIP Z JAKOTOČNIMI VTIČNICAMI</t>
  </si>
  <si>
    <t>- DVOJNA 2 X RJ 45 CAT.6 FTP</t>
  </si>
  <si>
    <t>DOBAVA IN MONTAŽA KOMUNIKACIJSKE OPREME - RTK1</t>
  </si>
  <si>
    <t>19" SISTEMSKA OMARICA 21HE, S PROZORNIMI VRATI IN KLJUČAVNICO. STRANSKI DOSTOPI Z OBEH STRANI S KLJUČAVNICO. DIMENZIJE 600X600X1100MM NA PODSTAVKU, VGRAJEN VENTILATOR ZA HLAJENJE</t>
  </si>
  <si>
    <t>19"STIKALO (SWITCH) PO SPECIFIKACIJI VZDRŽEVALCA IK SISTEMA</t>
  </si>
  <si>
    <t>19" PATCH PANEL CAT 6 - 24 PORT S/FTP</t>
  </si>
  <si>
    <t>19" PATCH PANEL TELEFONSKA - 50XRJ45 ISDN KOMPLET</t>
  </si>
  <si>
    <t>19" POLICA 350</t>
  </si>
  <si>
    <t>19" VODILO KABLOV 1HU</t>
  </si>
  <si>
    <t>19" BOČNI ORGANIZATOR KABLOV 4X4</t>
  </si>
  <si>
    <t>19" RAZDELILEC ELEK. 8 X 220V 1 HE PVC</t>
  </si>
  <si>
    <t>19" OPTIČNI DELILNIK 8 DELNI SC 50 UM OM3</t>
  </si>
  <si>
    <t>OPTIČNA KASETA</t>
  </si>
  <si>
    <t>OPTIČNI SPOJNIK ST</t>
  </si>
  <si>
    <t xml:space="preserve">VARILNI OPTIČNI PRIKLJ. KABEL 1,5 </t>
  </si>
  <si>
    <t>KABEL PRIKLJUČNI S/FTP 2 M CAT 6</t>
  </si>
  <si>
    <t>KABEL PRIKLJUČNI S/FTP 0,5 M CAT 6</t>
  </si>
  <si>
    <t>KABEL OPTIČNI PRIKLJUČNI LC/ ST 1M 50UM</t>
  </si>
  <si>
    <t>DROBNI SPOJNI IN MONTAŽNI MATERIAL</t>
  </si>
  <si>
    <t>MONTAŽA IN ZAKLJUČEVANJE</t>
  </si>
  <si>
    <t>SESTAVA OMARE IN UREDITEV OŽIČENJA</t>
  </si>
  <si>
    <t>ZAKLJUČEVANJE KABLOV S POPISOM - PATCH PANEL/ VTIČNICA</t>
  </si>
  <si>
    <t xml:space="preserve">ZAKLJUČEVANJE OPTIČNEGA KABLA </t>
  </si>
  <si>
    <t>MERITVE IN MERILNI REZULTATI</t>
  </si>
  <si>
    <t>MERITVE IN IZDELAVA MERILNIH REZULTATOV CAT 6 FTP</t>
  </si>
  <si>
    <t>- ZAKLJUČEVANJE PRIKLJUČNIH KABLOV NA PATCH PANELE</t>
  </si>
  <si>
    <t>- POPIS IN IZDELAVA POVEZOVANJ</t>
  </si>
  <si>
    <t>- PROGRAMIRANJE SISTEMA</t>
  </si>
  <si>
    <t>POŽARNO JAVLJANJE</t>
  </si>
  <si>
    <t>DODATNI PRIKAZOVALNIK SISTEMA Z 4 VRSTIČNIM 40 MESTNIM DISPLAYOM, NAMIZNA / ZIDNA MONTAŽA, KOMUNIKACIJA PREKO RS 485, MAX 16 DODATNIH PRIKAZOVALNIKOV NA SISTEM, SIVE BARVE, OMOGOČA OSNOVNI PREGLED NAD MASTER CENTRALO IN SLAVE CENTRALAMI</t>
  </si>
  <si>
    <t>VMESNIK RS232/485 ZA POVEZAVO MASTER/SLAVE CENTRAL IN DODATNI PRIKAZOVALNIK</t>
  </si>
  <si>
    <t>VMESNIK 1 VHOD / 1 IZHOD, NASTAVLJIV VHODNO IZHODNI MODUL, RELE 30VDC/1A (NC ALI NO), NAPAJANJE PREKO POŽARNE LINIJE, 1 RELEJSKI IZHOD, 1 EL. VHOD, 1 EL. IZHOD, V OHIŠJU</t>
  </si>
  <si>
    <t>VMESNIK 4 VHODI / 4 IZHODI, NASTAVLJIVI VHODNO IZHODNI MODUL, RELE 30VDC/1A (NC ALI NO), NAPAJANJE PREKO POŽARNE LINIJE, ZASEDA 4 PROGRAMIRLJIVE NASLOVE, 4 RELEJSKI IZHOD, 4 EL. VHOD, 4 EL. IZHOD, V OHIŠJU</t>
  </si>
  <si>
    <t>AKUMULATOR 12V/18AH</t>
  </si>
  <si>
    <t xml:space="preserve">PODNOŽJE JAVLJALNIKOV ZA ADRESIBILNE JAVLJALNIKE </t>
  </si>
  <si>
    <t>ELEKTRONIKA ROČNEGA JAVLJALNIKA; ADRESABILNI RESETABILNI ROČNI JAVLJALNIK</t>
  </si>
  <si>
    <t>OHIŠJE RDEČE BARVE ZA ROČNI JAVLJALNIK</t>
  </si>
  <si>
    <t>TERMIČNI JAVLJALNIK, ALARM PRI 58°C, NASTAVLJIV TUDI KOT IZOLATOR LINIJE, Ø 90 X 40MM (H), V NAČINU PREGLEDA OMOGOČA PREKO LED INDIKATORJA PRIKAZ ADRESE JAVLJALNIKA, V NAČINU DELOVANJA PA LED INDIKATOR PRIKAZUJE STANJE JAVLJALNIKA</t>
  </si>
  <si>
    <t>KOMPLET OPREMA ZA PRENOS NA NADZORNI CENTER</t>
  </si>
  <si>
    <t>ADRESABILNA SIRENA, 18 - 28VDC / 22 - 37MA ODVISNO OD NASTAVITVE (ZVOKA IN PONOVITEV; TONE 3) - VIŠINA MONTAŽE 2.4M (MAX), POKRITOST - 135M3 (15M3), COOPER, IP65, DELOVNA TEMPERATURA: -25ºC TO +70ºC, IZHODNA JAKOST 102DB(A) (TYPICAL TONE 3 - ROLP)</t>
  </si>
  <si>
    <t>MODUL PRIKLJUČEK ZA POŽARNO LOPUTO</t>
  </si>
  <si>
    <t>NALEPKE Z OZNAKO ROČNEGA JAVLJALNIKA, KRMILNEGA MODULA, HUPE, JAVLJALNIKE</t>
  </si>
  <si>
    <t>KABEL JE-H(ST)H 1X2X0.8 MM FE180/E30 BETA FLAM KABEL, S POLAGANJEM</t>
  </si>
  <si>
    <t>KABEL NHXH 3X2,5 MM2 FE 180/E90 ; S POLAGANJEM</t>
  </si>
  <si>
    <t>REVIZIJSKI JAŠKI 40X40</t>
  </si>
  <si>
    <t>PRITRDILNI MATERIAL ZA OGNJEODPORNE KABLE</t>
  </si>
  <si>
    <t>PN ZAŠČITNE INŠTALACIJSKE OGNJE ODPORNE CEVI FI 16MM S PRITRDILNIM PRIBOROM ALI REBRASTA PODOMETNA CEV FI 23MM</t>
  </si>
  <si>
    <t>KABELSKA POLICA PK100 FE 180/E90 KOMPLET Z MONTAŽNIM IN OBEŠALNIM MATERIALOM</t>
  </si>
  <si>
    <t>POVEZAVA ALARMNE CENTRALE NA MREŽO, VKLJUČNO Z MONTAŽNIM PRIBOROM (KABEL UTP, KONEKTOR RJ45, PRIKLOP V KOMUNIKACIJSKI OMARI)</t>
  </si>
  <si>
    <t>PREBOJI SKOZI STROPOVE IN STENE TER TESNENJE Z OGNJEODPORNOM KITOM NA MEJAH POŽARNIH SEKTORJEV</t>
  </si>
  <si>
    <t>DROBNI SPOJNI IN MONTAŽNI MATERIAL, TABLICE Z OZNAKAMI MERITVE, NADZOR CCA. 10 %</t>
  </si>
  <si>
    <t>PROGRAMIRANJE, PARAMETRIRANJE, TESTIRANJE SISTEMA, SPUŠČANJE SISTEMA V POGON PO PREJETJU PISNEGA SPOROČILA S TERMINOM ZA PRIMOPREDAJO ZAKLJUČENIH POŽARNIH INSTALACIJ.</t>
  </si>
  <si>
    <t>TEHNIČNI PREGLED IN PRIDOBITEV POTRDILA O BREZHIBNEM DELOVANJU VGRAJENEGA SISTEMA AKTIVNE POŽARNE ZAŠČITE S STRANI POOBLAŠČENE FIZIČNE ALI PRAVNE OSEBE</t>
  </si>
  <si>
    <t>PREDAJA SISTEMA IN ŠOLANJE UPORABNIKA</t>
  </si>
  <si>
    <t>SESTRSKI KLIC</t>
  </si>
  <si>
    <t>POE STIKALO 16+2P</t>
  </si>
  <si>
    <t>NAPAJALNIK 13.4 A 24VDC</t>
  </si>
  <si>
    <t>KOMUNIKACIJSKA OMARICA</t>
  </si>
  <si>
    <t>NOSILEC ZA KLICNO VRVICO</t>
  </si>
  <si>
    <t>NOSILEC ZA KLICNE TIPKE</t>
  </si>
  <si>
    <t>OKVIR ZA KLICNE TIPKE</t>
  </si>
  <si>
    <t xml:space="preserve">DIN UPS MODUL </t>
  </si>
  <si>
    <t>POVEZAVA NA OBSTOJEČ SISTEM CARETRONIC</t>
  </si>
  <si>
    <t>PREDKONFIGURACIJA</t>
  </si>
  <si>
    <t>MONTAŽA NA PRIPRAVLJENO INŠTALACIJO VKLJUČUJE VSA POTREBNA DELA ZA VZPOSTAVITEV POPOLNE FUNKCIONALNOSTI SISTEMA</t>
  </si>
  <si>
    <t>ŠOLANJE NEGOVALNEGA IN VZDRŽEVALNEGA OSEBJA</t>
  </si>
  <si>
    <t>PREIZKUS IN SPUŠČANJE SISTEMA V POGON</t>
  </si>
  <si>
    <t>PROJEKTNO VODENJE</t>
  </si>
  <si>
    <t>ZAKLJUČEVANJE IN MERITVE IZVEDENIH INSTALACIJ Z MERILNIM PROTOKOLOM</t>
  </si>
  <si>
    <t>ZAŠČITNI FILTER</t>
  </si>
  <si>
    <t>OZEMLJITVE</t>
  </si>
  <si>
    <t>OPOMBE: V CENI SO ZAJETA DOBAVA, TRANSPORT IN MONTAŽA S SPOJNIM IN MONTAŽNIM MATERIALOM</t>
  </si>
  <si>
    <t xml:space="preserve">VODNIK POLOŽEN PODOMETNO DO POSAMEZNIH STIKOV ZA IZENAČENJE POTENCIALOV </t>
  </si>
  <si>
    <t xml:space="preserve">P/F 1 X 16 MM2 </t>
  </si>
  <si>
    <t xml:space="preserve">P/F 6 MM2 </t>
  </si>
  <si>
    <t xml:space="preserve">ZBIRALKA ZA LOKALNO IZENAČENJE POTENCIALOV </t>
  </si>
  <si>
    <t>IZDELAVA STIKOV NA KOVINSKIH MASAH V SANITARNIH PROSTORIH Z OBJEMKO IN VIJAKOM M6 NA CEVI HLADNE IN TOPLE VODE, CEVI CENTRALNEGA OGREVANJA, KOVINSKE ODTOKE, KOMUNIKACIJSKE OMARE IN PODOBNO</t>
  </si>
  <si>
    <t>IZVEDBA PREMOSTITVE STIKOV NA PREZRAČEVALNIH KANALIH Z BAKRENO PLETENICO PRESEKA 6MM2 DOLŽINE 30 CM TER VIJAČENJEM NA VSAKI STRANI</t>
  </si>
  <si>
    <t>DROBNI MONTAŽNI MATERIAL, MERITVE OZEMLJITVENE UPORNOSTI, PREGLED IN AŽURIRANJE KNJIGE STRELOVODA OBJEKTA CCA.10%</t>
  </si>
  <si>
    <t>PRIPRAVLJALNA IN ZAKLJUČNA DELA</t>
  </si>
  <si>
    <t>PRIPRAVLJALNA DELA IN PREVZEM DOKUMENTACIJE IN PREUČITEV PZI PROJEKTA.</t>
  </si>
  <si>
    <t xml:space="preserve">PRIPRAVA GRADBIŠČA </t>
  </si>
  <si>
    <t>ZARISOVANJE KABELSKIH TRAS NA OBJEKTU.</t>
  </si>
  <si>
    <t>IZDELAVA RAZNIH KABELSKIH PREBOJEV V STENAH IN BETONSKIH PLOŠČAH.</t>
  </si>
  <si>
    <t>IZDELAVA VARNOSTNEGA NAČRTA</t>
  </si>
  <si>
    <t>SODELOVANJE PROJEKTANTA PRI GRADNJI, TOMAČENJE PROJEKTA-PROJEKTANTSKI NADZOR</t>
  </si>
  <si>
    <t>PREDAJA SISTEMOV IN ŠOLANJE UPORABNIKA VSEH SISTEMOV</t>
  </si>
  <si>
    <t>STROJNE INŠTALACIJE</t>
  </si>
  <si>
    <t>SOBNI PRIKAZOVALNIK Z ZASLONOM NA DOTIK
- MULTIFUNKCIJSKI SOBNI PRIKAZOVALNIK Z ZASLONOM NA DOTIK ZA SESTRSKI SISTEM
- TEMELJI  NA IP TEHNOLOGIJI
- KALJENO STEKLO NA PRIKAZOVALNIKU TRDNOSTI VSAJ 9H
- VKLJUČUJE VSO POTREBNO PROGRAMSKO OPREMO V SLOVENSKEM JEZIKU
- OMOGOČA ODDALJEN DOSTOP OB PRIVOLITVI UPORABNIKA IN ODDALJENO PROGRAMIRANJE
- MONTAŽA NA STENO
- KAPACITIVEN ZASLON NA DOTIK VELIKOSTI VSAJ 8"
- DELOVANJE PRI PRISOTNI NAPETOSTI V OBMOČJU MED: 12-27 VDC
- ZAGOTAVLJA NASLEDNJE FUNKCIONALNOSTI:  
- OZNAČITEV IN BELEŽENJE PRISOTNOSTI OSEBJA
- IDENTIFIKACIJA OSEBJA PREK PRIKAZOVALNIKA NA DOTIK
- SPROŽITEV IN BELEŽENJE ASISTENČNEGA KLICA ZA OSEBJE
- SPROŽITEV REANIMACIJSKEGA KLICA
- OZNAČITEV IN BELEŽENJE NOČNIH OBHODOV OSEBJA
- PRIKAZ AKTIVNIH KLICEV SESTRSKEGA KLICNEGA SISTEMA
- MOŽNOST VZPOSTAVITVE BELEŽENJA ZDRAVSTVENE NEGE PREK SOBNEGA PRIKAZOVALNIKA (LAHKO POTREBNA DODATNA LICENCA)
- MOŽNOST PREGLEDA PRIHAJAJOČIH AKTIVNOSTI (LAHKO POTREBNA DODATNA LICENCA)
-  PRIKLOP OBSTOJEČIH ALI NOVIH ELEMENTOV SESTRSKEGA KLICNEGA SISTEMA
-  NADZOR DELOVANJA VSEH PRIKLJUČENIH ELEMENTOV
- MOŽNOST VZPOSTAVITVE GOVORNE ZVEZE (LAHKO POTREBNA DODATNA LICENCA)
- DVAKRAT ZVOČNIK, MOČ VSAJ 2W (RMS)
- MOŽNOST IZBIRE JEDILNIKA ZA POSAMEZNEGA STANOVALCA (LAHKO POTREBNA DODATNA LICENCA)
- MOŽNOST PRIKLOPA SOBNIH SIGNALNIH INDIKATORJEV
- MOŽNOST POVEZAVE Z ŽIČNIMI SENZORJI</t>
  </si>
  <si>
    <t>PRIKAZOVALNIK ZA SESTRSKO SOBO 
- PROFESIONALEN PRIKAZOVALNIK NA DOTIK ZA SESTRSKO SOBO, NAMENJEN PRIKAZOVANJU AKTIVNIH KLICEV IN NJIHOVE OBDELAVE
- TEMELJI NA IP TEHNOLOGIJI
- VKLJUČNO S POTREBNO PROGRAMSKO OPREMO NURSETAB
- Z MOŽNOSTJO ODDALJENEGA DOSTOPA IN PROGRAMIRANJA
- MOŽNOST MONTAŽE NA STENO
- PROCESOR 1.2GHZ
- KAPACITIVEN ZASLON NA DOTIK
- VKLJUČNO Z MOŽNOSTJO POVEZAVI S POSEBNIM VMESNIKOM ZA SKS
- MOŽNOST NASLEDNJIH FUNKCIONALNOSTI:
* PRIKAZ AKTIVNIH KLICEV SESTRSKEGA KLICNEGA SISTEMA
* KLICANJE VSEH SOB (POTREBEN MODUL NURSETAB-GOVOR)
* OZNAČITEV IN BELEŽENJE PRISOTNOSTI OSEBJA
* BELEŽENJE OPRAVLJENIH STORITEV NEGE IN OSKRBE (POTREBEN MODUL NURSETAB-STORITVE)
* PRIKAZ AKTIVIRANIH PRISOTNOSTI ODDELKA
* PRIKAZ IN POSREDOVANJE VSEH DRUGIH ALARMOV (NAPAK SISTEMA)
* VZPOSTAVITEV GOVORNE ZVEZE (POTREBEN MODUL NURSETAB-GOVOR)
* IZPOLNJUJE VARNOSTNE ZAHTEVE STANDARDA DIN VDE 0834 1. IN 2. DEL
* PO ŽELJI NAROČNIKA OZ. UPORABNIKA (NI VKLJUČENO V CENO IZDELKA)</t>
  </si>
  <si>
    <t>SPREJEMNIK IN ODDAJNIK ZA BREZŽIČNE ELEMENTE SISTEMA NURSECARE BTGR
- POVEZAVA S SOBNIM MODULOM
- PREJEMA SIGNAL IZ NURSECARE ENOT ZA VAROVANJE OSEBJA
- PREJEMA SIGNAL IZ NURSECARE ENOT SESTRSKEGA KLICNEGA SISTEMA
- VGRAJEN RFID MIFARE ČITALEC
- VKLJUČNO S FUNKCIJO LOCIRANJA
- FREKVENCA DELOVANJA: 2,4 GHZ
- ODDAJNA MOČ 10 MW</t>
  </si>
  <si>
    <t>SPREJEMNIK IN ODDAJNIK ZA BREZŽIČNE ELEMENTE SISTEMA NURSECARE BTGN
- VKLJUČNO S POVEZAVO NA SOBNI MODUL
- PRIKLOP ŽIČNIH IN BREZŽIČNIH KLICNIH TIPK
- SPREJEM SIGNALA IZ ENOT ZA VAROVANJE OSEBJA
- SPREJEM SIGNALA IZ ENOT SESTRSKEGA KLICNEGA SISTEMA
- VKLJUČNO S FUNKCIJO LOCIRANJA
- FREKVENCA DELOVANJA: 2,4 GHZ
- ODDAJNA MOČ 10 MW</t>
  </si>
  <si>
    <t>SOBNI SIGNALNI INDIKATOR V LED TEHNIKI
- 2 LED, RDEČA IN ZELENA
ZA PRIKAZ:
- KLICA/NUJNEGA KLICA
- KLICA IZ WC/TUŠ
- PRISOTNOSTI SESTRE</t>
  </si>
  <si>
    <t>VTIČNICA KLICNE ENOTE PACIENTA
- NAMENJENO ZA POVEZAVO S SOBNIM MODULOM
- POSEBNA VTIČNICA, KI OMOGOČA IZKLOP VTIKAČA OB (NEHOTENEM) POTEGU S SILO BREZ POŠKODB
- VKLJUČNO Z NADZOROM IZKLOPA KLICNE VRVICE
- 1 VTIKAČ ZA KLICNO VRVICO
- RAL9010</t>
  </si>
  <si>
    <t xml:space="preserve">KLICNA VRVICA S TIPKO ZA KLIC 
- ZA VKLOP V VTIČNICO KLICNE VRVICE
VKLJUČNO S POSEBNIM VTIKAČEM, KI OMOGOČA IZKLOP OB (NEHOTENEM) POTEGU S SILO BREZ POŠKODB
FUNKCIJE:
- NUJNI KLIC SESTRE
</t>
  </si>
  <si>
    <t>POTEZNO STIKALO ZA WC, KOPALNICO ALI TUŠ
- ZA POVEZAVO S SOBNIM MODULOM
- VRVICA RDEČE BARVE
- V VRVICO VGRAJENA PROTIMIKROBNA TEHNOLOGIJA, KI PREPREČUJE RAST BAKTERIJ
- VRVICA ODGOVARJA STANDARDU ISO 22196:2007 (ANTIBAKTERIJSKA UČINKOVITOST)
- SE AVTOMATSKO ODTRGA OB SILI 7,25 KG +/-  ZA VEČJO VARNOST RIZIČNIH UPORABNIKOV
- PRIMERNA ZA ČIŠČENJE
- VRVICA SE NIKOLI NE RAZBARVA</t>
  </si>
  <si>
    <t>KLICNO-SPREJEMNA ENOTA
SESTAVLJA JO:
- RDEČA TIPKA Z LED ZA KLIC
- ZELENA TIPKA Z LED ZA PREVZEM KLICA/PRISOTNOST SESTRE</t>
  </si>
  <si>
    <t xml:space="preserve">S1 - VGRADNA LED SVETILKA BELE BARVE, VELIKOSTI 597MM X 597MM X 41MM, OHIŠJE IZ POCINKANE PLOČEVINE, OPTIKA IZ POLI-KARBONATA, IZHODNI SVETLOBNI TOK SVETILKE VSAJ 3700LM, PRIKLJUČNA MOČ SVETILKE NAJVEČ 30,5W, ŽIVLJENSKA DOBA VSAJ 50.000 UR PRI 70% VZDRŽEVANEGA SVETLOBNEGA TOKA, INDEKS BARVNEGA VIDEZA VSAJ 80, BARVNA TEMPERATURA VIRA 4000K, KOMPLET ZMONTAŽNI PRIBOROM, 5 LETNA GARANCIJA. </t>
  </si>
  <si>
    <t xml:space="preserve">NADGRADNA LED SVETILKA, VELIKOSTI FI 200 ZAŠČITA PROTI PRAHU IN VLAGI IP54, OHIŠJE V BELI BARVI,  POKROV IZ POLIKARBONATA, IZHODNI SVETLOBI TOK SVETILKE VSAJ 1550LM, PRIKLJUČNA MOČ SVETILKE NAJVEČ15W, ŽIVLJENSKA DOBA VSAJ 50.000 UR PRI 70% VZDRŽEVANEGA SVETLOBNEGA TOKA, INDEKS BARVNEGA VIDEZA VSAJ 80, BARVNA TEMPERATURA VIRA 3000/4000K, 3 LETNA GARANCIJA. </t>
  </si>
  <si>
    <t xml:space="preserve">Z2 - SVETILKA ZA ZASILNO RAZSVETLJAVO V PRIPRAVNEM SPOJU, Z LED VIROM 360 LM, MONTIRANA NADGRADNO, AVTONOMNA BATERIJA 1H PRIPRAVNI IN TRAJNI SPOJ, SAMODIAGNOSTIČNO ELEKTRONIKO ZA SAMODEJNO TESTIRANJE IN PRIKAZ STANJA PREKO VEČBARVNE LED DIODE, STOPNJA ZAŠČITE IP65,KOMPLET Z MONTAŽNIM PRIBOROM. </t>
  </si>
  <si>
    <t xml:space="preserve">Z1 - SVETILKA ZA ZASILNO RAZSVETLJAVO V PRIPRAVNEM SPOJU, Z LED VIROM 225 LM, KORIDORSKA OPTIKA, MONTIRANA NADGRADNO, AVTONOMNA BATERIJA 1H PRIPRAVNI IN TRAJNI SPOJ, SAMODIAGNOSTIČNO ELEKTRONIKO ZA SAMODEJNO TESTIRANJE IN PRIKAZ STANJA PREKO VEČBARVNE LED DIODE, STOPNJA ZAŠČITE IP65, , KOMPLET Z MONTAŽNIM PRIBOROM. </t>
  </si>
  <si>
    <t>BOLNIŠKI KANAL, PREKATNI RAL9010, S PREGRADAMI, POKROVOM, ZAKLJUČKI, OZEMLJITVENO SPONKO, ZA MONTAŽO  NA STENO, Z DIREKTNO, INDIREKTNO IN NOČNO SVETILKO, OŽIČENJE IN PRIKLOP VTIČNIC (3 MREŽNE PO POSTELJI + 2 RDEČI - AGREGAT PO POSTELJI), OZNAKE VTIČNIC, RAZSVETLJAVE SKUPAJ Z MONTAŽNIM IN SPOJNIM MATERIALOM</t>
  </si>
  <si>
    <t>TESNENJE KABELSKIH PREHODOV SKOZI ZIDOVE Z OGNJEODPORNO MASO
POŽARNO TESNJENJE PREHODOV INŠTALACIJ SKOZI MEJE POŽARNIH SEKTORJEV Z UPORABO:
- POŽARNEGA POLNILA
- INTUMESCENČNEGA POŽARNEGA PREMAZA</t>
  </si>
  <si>
    <t>RAZDELILNIK  RMC1 P/O OMARA IZDELANA IZ DVAKRAT DEKAPIRANE JEKLENE PLOČEVINE IN PROFILOV, OPLESKANA Z OSNOVNO IN KONČNO BARVO, ZAŠČITE IP 40, MIN. DIMENZIJ (ŠXVXG): 500 X 500 X 250 MM, Z VRATI OPREMLJENIMI S KLJUČAVNICO, OŽIČENA IN PREISKUŠANA, S SLEDEČIMI ELEMENTI:</t>
  </si>
  <si>
    <t>RAZDELILNIK  RLS1 P/O OMARA IZDELANA IZ DVAKRAT DEKAPIRANE JEKLENE PLOČEVINE IN PROFILOV, OPLESKANA Z OSNOVNO IN KONČNO BARVO, ZAŠČITE IP 40, MIN. DIMENZIJ (ŠXVXG): 600 X 600 X 250 MM, Z VRATI OPREMLJENIMI S KLJUČAVNICO, OŽIČENA IN PREISKUŠANA, S SLEDEČIMI ELEMENTI:</t>
  </si>
  <si>
    <t>RAZDELILNIK  RML1 P/O OMARA IZDELANA IZ DVAKRAT DEKAPIRANE JEKLENE PLOČEVINE IN PROFILOV, OPLESKANA Z OSNOVNO IN KONČNO BARVO, ZAŠČITE IP 40, MIN. DIMENZIJ (ŠXVXG): 500 X 500 X 250 MM, Z VRATI OPREMLJENIMI S KLJUČAVNICO, OŽIČENA IN PREISKUŠANA, S SLEDEČIMI ELEMENTI:</t>
  </si>
  <si>
    <t>RAZDELILNIK RMS1 P/O OMARA IZDELANA IZ DVAKRAT DEKAPIRANE JEKLENE PLOČEVINE IN PROFILOV, OPLESKANA Z OSNOVNO IN KONČNO BARVO, ZAŠČITE IP 40, MIN. DIMENZIJ (ŠXVXG): 600 X 600 X 250 MM, Z VRATI OPREMLJENIMI S KLJUČAVNICO, OŽIČENA IN PREISKUŠANA, S SLEDEČIMI ELEMENTI</t>
  </si>
  <si>
    <t>RAZDELILNIK RMDS1 P/O OMARA IZDELANA IZ DVAKRAT DEKAPIRANE JEKLENE PLOČEVINE IN PROFILOV, OPLESKANA Z OSNOVNO IN KONČNO BARVO, ZAŠČITE IP 40, MIN. DIMENZIJ (ŠXVXG): 600 X 600 X 250 MM, Z VRATI OPREMLJENIMI S KLJUČAVNICO, OŽIČENA IN PREISKUŠANA, S SLEDEČIMI ELEMENTI</t>
  </si>
  <si>
    <t>RAZDELILNIK RMD1 P/O OMARA IZDELANA IZ DVAKRAT DEKAPIRANE JEKLENE PLOČEVINE IN PROFILOV, OPLESKANA Z OSNOVNO IN KONČNO BARVO, ZAŠČITE IP 40, MIN. DIMENZIJ (ŠXVXG): 800 X 800 X 250 MM, Z VRATI OPREMLJENIMI S KLJUČAVNICO, OŽIČENA IN PREISKUŠANA, S SLEDEČIMI ELEMENTI</t>
  </si>
  <si>
    <t>RAZDELILNIK RA P/O OMARA IZDELANA IZ DVAKRAT DEKAPIRANE JEKLENE PLOČEVINE IN PROFILOV, OPLESKANA Z OSNOVNO IN KONČNO BARVO, ZAŠČITE IP 40, MIN. DIMENZIJ (ŠXVXG): 400 X 400 X 150 MM, Z VRATI OPREMLJENIMI S KLJUČAVNICO, OŽIČENA IN PREISKUŠANA, S SLEDEČIMI ELEMENTI</t>
  </si>
  <si>
    <t>RAZDELILNIK RA1 P/O OMARA IZDELANA IZ DVAKRAT DEKAPIRANE JEKLENE PLOČEVINE IN PROFILOV, OPLESKANA Z OSNOVNO IN KONČNO BARVO, ZAŠČITE IP 40, MIN. DIMENZIJ (ŠXVXG): 300 X 300 X 150 MM, Z VRATI OPREMLJENIMI S KLJUČAVNICO, OŽIČENA IN PREISKUŠANA, S SLEDEČIMI ELEMENTI</t>
  </si>
  <si>
    <t>RAZDELILNIK RA2 P/O OMARA IZDELANA IZ DVAKRAT DEKAPIRANE JEKLENE PLOČEVINE IN PROFILOV, OPLESKANA Z OSNOVNO IN KONČNO BARVO, ZAŠČITE IP 40, MIN. DIMENZIJ (ŠXVXG): 500 X 500 X 150 MM, Z VRATI OPREMLJENIMI S KLJUČAVNICO, OŽIČENA IN PREISKUŠANA, S SLEDEČIMI ELEMENTI</t>
  </si>
  <si>
    <t>RAZDELILNIK RA3 P/O OMARA IZDELANA IZ DVAKRAT DEKAPIRANE JEKLENE PLOČEVINE IN PROFILOV, OPLESKANA Z OSNOVNO IN KONČNO BARVO, ZAŠČITE IP 40, MIN. DIMENZIJ (ŠXVXG): 300 X 300 X 150 MM, Z VRATI OPREMLJENIMI S KLJUČAVNICO, OŽIČENA IN PREISKUŠANA, S SLEDEČIMI ELEMENTI</t>
  </si>
  <si>
    <t>PROTIPOŽARNA CENTRALA Z MIKROPEOCESORJEM Z 4 LOOP LINIJAMI, RAZŠIRLJIVA NA 4 LOOP LINIJ, 512 NASLOVOV, DIGITALNA KOMUNIKACIJA, Z DISPLAYOM, 128 NASLOVOV NA LINIJO, PROGRAMLJIVA PREKO TIPKOVNICE IN PC (USB PORT), 480 PROGRAMIRLJIVIH CON, 1000 DOGODKOV SPOMINA, MOŽNOST PRIKLOPA ODDALJENE KONTROLE, OMOGOČA KOMPENZACIJO -  IZENAČEVANJE ZAPRAŠENOSTI, BUS KOMUNIKACIJA Z JAVLJALNIKI IN VMESNIKI, ENOSTAVNA ZAMENJAVA NAPISOV GLAVNE PANEL PLOŠČE, OMOGOČEN CENTRALNI NADZOR Z SISTEMOM IPERVIEW, ENOSTAVNO NADZIRANJE IN RESETIRANJE SENZORJEV, PROSTOR ZA BATERIJI, IZHOD 2A, L490XH350XG145 + KIT FAP500 - SLO MENI</t>
  </si>
  <si>
    <t>OPTIČNO DIMNI JAVLJALNIK, ZAZNAVA DIMA NA PRINCIPU FOTO - OPTIKE NASTAVLJIV TUDI KOT IZOLATOR LINIJE, Ø 90 X 31MM (H), POŽARNI CENTRALI POSREDUJE INFORMACIJE  O NIVOJU ZAPRAŠENOSTI,  V NAČINU PREGLEDA OMOGOČA PREKO LED INDIKATORJA PRIKAZ ADRESE JAVLJALNIKA, V NAČINU DELOVANJA PA LED INDIKATOR PRIKAZUJE STANJE JAVLJALNIKA</t>
  </si>
  <si>
    <t>NAPAJALNIK 24VDC/4,5A, V ŽELEZNEM OHIŠJU, OMOGOČA POLNJENJE BATERIJ, RELEJSKI IZHOD ZA JAVLJANJE STANJE NAPAJALNIKA, STANJA BATERIJ, PROSTOR ZA DVE BATERIJI, IP30, PRIKLOP NA 230VAC/50HZ, LED INDIKACIJA, DIMENZIJE: V 220 X Š 300 X G 175MM, EN 54-4 (A2), EN12101-10</t>
  </si>
  <si>
    <t xml:space="preserve">NOSILNA KONSTRUKCIJA </t>
  </si>
  <si>
    <t>OGRAJA</t>
  </si>
  <si>
    <r>
      <rPr>
        <b/>
        <sz val="10"/>
        <rFont val="Arial"/>
        <family val="2"/>
        <charset val="238"/>
      </rPr>
      <t xml:space="preserve">PST </t>
    </r>
    <r>
      <rPr>
        <sz val="10"/>
        <rFont val="Arial"/>
        <family val="2"/>
        <charset val="238"/>
      </rPr>
      <t xml:space="preserve">IZDELAVA DOBAVA IN MONTAŽA ZUNANJEGA POŽARNEGA STOPNIŠČA PO SHEMI IN DELAVNIŠKI DOKUMENTACIJI. VSI KOVINSKI DELI VROČE CINKANI IN PRAŠNO BARVANI-RAL 7016. VIJAKI INOX </t>
    </r>
  </si>
  <si>
    <t>STOPNIŠČNI ELEMENTI TIPSKI POCINKANI 1200/285</t>
  </si>
  <si>
    <t xml:space="preserve">TLA PODESTOV IZ PERFORIRANE PLOČEVINE KOT STOPNIŠČNI ELEMENTI </t>
  </si>
  <si>
    <t>KOMPLETNA IZDELAVA AB TEMELJA ZA HLADILNI AGREGAT IN TEMELJ ZUNANJIH POŽARNIH STOPNIC. DELA ZAJEMAJO DELNI ODKOP, IZKOP ZA TEMELJE,ZASIP MED TEMELJI, OPAŽ TEMELJEV IN DIF. STOPNIC, ARMATURO IN BETONE ZA TEMELJE, ZIDOVE IN STOPNICE. VSA DELA, MATERIALI, VSI HORIZONTALNI IN VERTIKALNI TRANSPORTI.</t>
  </si>
  <si>
    <t>PRIPRAVA TERENA IN ODSTRANITEV DREVES</t>
  </si>
  <si>
    <t>KOMBINIRANI IZKOP ZA TEMELJE</t>
  </si>
  <si>
    <t>NASIP MED TEMELJI S TAMPONSKIM MATERIALOM</t>
  </si>
  <si>
    <t>OPAŽ TEMELJEV, ZIDOV,ČELA PLOŠČE IN STOPNIC</t>
  </si>
  <si>
    <t>BETONIRANJE TEMELJEV, ZIDOV,PLOŠČE, STOPNIC</t>
  </si>
  <si>
    <t>ARMATURA</t>
  </si>
  <si>
    <t>SPODAJ NAVEDENE ZAHTEVE INVESTITORJA SO SESTAVNI DEL POPISA, UPOŠTEVATI JIH JE PRI FORMIRANJU CEN IN IZDELAVI TERMINSKIH PLANOV IZVEDBE</t>
  </si>
  <si>
    <t>DVIGALA</t>
  </si>
  <si>
    <t xml:space="preserve">ELEKTRIČNO OSEBNO GASILSKO DVIGALO D1 </t>
  </si>
  <si>
    <t xml:space="preserve">NOSILNOST: 21 OSEB ALI 1600 KG </t>
  </si>
  <si>
    <t xml:space="preserve">HITROST VOŽNJE: 1,00 M/S </t>
  </si>
  <si>
    <t xml:space="preserve">VIŠINA DVIGA: 15000 MM </t>
  </si>
  <si>
    <t xml:space="preserve">ŠTEVILO POSTAJ: 6 </t>
  </si>
  <si>
    <t xml:space="preserve">ŠTEVILO DOSTOPOV: 6, NA ISTI STRANI - NEPREHODNA KABINA </t>
  </si>
  <si>
    <t xml:space="preserve">VELIKOST JAŠKA: ŠIRINA: 2400 MM; GLOBINA: 3300 MM </t>
  </si>
  <si>
    <t xml:space="preserve">VIŠINA GLAVE JAŠKA: 4400 MM </t>
  </si>
  <si>
    <t xml:space="preserve">GLOBINA JAME JAŠKA: 1600 MM </t>
  </si>
  <si>
    <t xml:space="preserve">VRSTA POGONA: FREKVENČNO IN NAPETOSTNO KRMILJENI POGON S TRIFAZNIM TOKOM S SINHRONSKIM MOTORJEM - ECODISC - Z IZVEDBO BREZ REDUKTORJA IN SAMODEJNONASTAVLJIVIM ZAVORNIM SISTEMOM ZA VARNO, UDOBNO IN TIHO OBRATOVANJE </t>
  </si>
  <si>
    <t xml:space="preserve">NAMESTITEV POGONA: SINHRONSKI MOTOR BREZ REDUKTORJA Z INTEGRIRANIM POGONSKIM DISKOM JE PRITRJEN V GLAVI JAŠKA NA JEKLENIH VODILIH KABINE. BREZ STROJNICE! </t>
  </si>
  <si>
    <t xml:space="preserve">POGONSKA MOČ: 9,2 KW, ENERGETSKO UČINKOVITO RAZRED »A« PO STANDARDU VDI 4707 </t>
  </si>
  <si>
    <t xml:space="preserve">ŠTEVILO VOŽENJ NA URO: DO 180 </t>
  </si>
  <si>
    <t xml:space="preserve">PRIKLJUČNA NAPETOST: 3 X 400 V, 50 HZ </t>
  </si>
  <si>
    <t xml:space="preserve">NOTRANJE MERE KABINE: ŠIRINA: 1400 MM; GLOBINA: 2400 MM; VIŠINA: 2200 MM </t>
  </si>
  <si>
    <t xml:space="preserve">KABINA (PO IZBORU NAROČNIKA): IZBOR IZ PREDLOŽENIH KATALOGOV, STENE IZ STRUKTURIRANE NERJAVEČE PLOČEVINE SCOTTISH QUAD, TLA IZBORU ARHITEKTA KOT NA HODNIKU (DO DEBELINE 22 MM IN TEŽE DO 120 KG - POLOŽI NAROČNIK), STROP CL80 IZ BRUŠENE NERJAVEČE PLOČEVINE ASTURIAS SATIN IN VARČNIMI SVETILKAMI, INOX OKROGLO OPRIJEMALO Z ZAOBLENIMI ZAKLJUČKI NA STRANSKI STENI, OGLEDALO NA ZADNJI STENI V DELNI VIŠINI, ZASILNA AVTOMATSKA RAZSVETLJAVA, AVTOMATSKA PROGRAMLJIVA VENTILACIJA, GSM TELEFONSKI VMESNIK S SIM KARTICO ZA PRENOS PODATKOV IN POVEZAVO MED KABINO IN KLICNIM CENTROM ZA PRIMER REŠEVANJA UJETIH OSEB IZ KABINE DVIGALA (OMOGOČA KLIC NA 4 PREDHODNO PROGRAMIRANE ŠTEVILKE) GOVORNA NAPRAVA ZA POVEZAVO MED KABINO, SERVISNIM PANELOM IN PRITLIČJEM ZA KOMUNIKACIJO MED REŠEVANJEM IN POŽAROM, V INTEGRIRANEM STROPU KABINE LOPUTA ZA ZASILNI IZHOD Z LESTVIJO ZA SAMOREŠEVANJE IZ KABINE </t>
  </si>
  <si>
    <t xml:space="preserve">VRATA KABINE: AVTOMATSKA DVODELNA TELESKOPSKA VRATA S KRILI IN OKVIRJI IZ STRUKTURIRANE NERJAVEČE PLOČEVINE SCOTTISH QUAD, ŠIRINA: 1300 MM; VIŠINA: 2100 MM, FREKVENČNO REGULIRANI POGON, VAROVANJE Z INFRARDEČO SVETLOBNO ZAVESO IN OMEJILNIKOM ZAPORNE SILE </t>
  </si>
  <si>
    <t xml:space="preserve">VRATA JAŠKA: AVTOMATSKA DVODELNA TELESKOPSKA VRATA S KRILI IN OKVIRJI IZ STRUKTURIRANE NERJAVEČE PLOČEVINE SCOTTISH QUAD, ŠIRINA: 1300 MM; VIŠINA: 2100 MM, POŽARNE ODPORNOSTI EI60 </t>
  </si>
  <si>
    <t xml:space="preserve">SIGNALIZACIJA KSS D SERIES: SIGNALIZACIJA PRIMERNA ZAHTEVAM INVALIDNIH OSEB PO SIST EN 81-70 V KABINI: INTEGRIRANO VERTIKALNO KABINSKO TIPKALO KSC D63 V ČRNI BARVI CARBON BLACK V CELOTNI VIŠINI KABINE, TIPKE ZA VSAKO POSTAJO, BRAILLOVA RELIEFNA PISAVA, TIPKA ZA ODPIRANJE VRAT, TIPKA ZA ZAPIRANJE VRAT, TIPKA ZA ALARM, DIGITALNI LCD KAZALNIK PREOBREMENITVE, POLOŽAJA KABINE IN PUŠČICE SMERI VOŽNJE V BELI BARVI NA ČRNEM OZADJU, STIKALNO NA KLJUČ ZA PREDNOSTNO VOŽNJO IN REZERVACIJO KABINE V GLAVNI POSTAJI: INOX POZIVNA TIPKA KSL D20 KVADRATNE OBLIKE, PRILAGOJENA ZA ENOSTAVNO UPORABO GIBALNO OVIRANIH OSEB, KSI D43 DIGITALNI LCD KAZALNIK POLOŽAJA KABINE IN PUŠČICE SMERI VOŽNJE V BELI BARVI TER GONG STIKALO ZA VKLOP GASILSKEGA REŽIMA IN INTERFON NA VIŠINI DO 1800 MM, NEPOSREDNA PROSTOROČNA KOMUNIKACIJA S KABINO, GLAVNO POSTAJO IN NAJVIŠJO POSTAJO KJER JE KRMILNA OMARICA DVIGALA V OSTALIH POSTAJAH: INOX POZIVNA TIPKA KSL D20 KVADRATNE OBLIKE, PRILAGOJENA ZA ENOSTAVNO UPORABO GIBALNO OVIRANIH OSEB, KSI D43 DIGITALNI LCD KAZALNIK POLOŽAJA KABINE IN PUŠČICE SMERI VOŽNJE V BELI BARVI TER GONG, SIGNALIZACIJA IN TIPKE NAMEŠČENE NA SPREDNJO STENO JAŠKA </t>
  </si>
  <si>
    <t xml:space="preserve">DODATNO: RAZSVETLJAVA JAŠKA, LESTEV ZA DOSTOP V JAMO JAŠKA, VTIČNICA NA STREHI KABINE IN ELEKTRIFIKACIJA JAŠKA, DOBAVA TESTIRANIH OBEŠAL ZA V STROP JAŠKA, MONTAŽA BREZ DELOVNEGA ODRA V JAŠKU INŠTALACIJA V ZAŠČITI IP54, OGNJEVARNA ELEKTRIFIKACIJA KABLOV, SENZOR ZA KONTROLIRANJE NIVOJE VODE V JAMI JAŠKA, K DVIGALU SE NAROČI ŠE VMESNIK ZA TRIPLEX KRMILJENJE </t>
  </si>
  <si>
    <t xml:space="preserve">STANDARDI: SIST EN 81-20, SIST EN 81-50, SIST EN81-73, SIST EN81-28, EN81-72 </t>
  </si>
  <si>
    <t xml:space="preserve">TIP: ELEKTRIČNO OSEBNO GASILSKO DVIGALO BREZ STROJNICE, UVELJAVLJENE BLAGOVNE ZNAMKE S SISTEMSKIM CERTIFIKATOM,KOT NA PRIMER KONE MONOSPACE 700 DX, PW21/10-19 </t>
  </si>
  <si>
    <t xml:space="preserve">DOBAVA IN MONTAŽA :ELEKTRIČNO OSEBNO GASILSKO DVIGALO D1 </t>
  </si>
  <si>
    <t>DEMONTAŽA OBSTOJEČEGA DVIGALA Z VSEMI ELEMENTI, IZNOS ELEMENTOV,NAKLADANJE IN ODVOZ.</t>
  </si>
  <si>
    <t>ODSTRANITEV VSEH ELEKTRIČNIH INSTALACIJ, IZNOS ELEMENTOV,NAKLADANJE IN ODVOZ.</t>
  </si>
  <si>
    <r>
      <t>M</t>
    </r>
    <r>
      <rPr>
        <vertAlign val="superscript"/>
        <sz val="10"/>
        <color theme="1"/>
        <rFont val="Arial"/>
        <family val="2"/>
        <charset val="238"/>
      </rPr>
      <t>2</t>
    </r>
  </si>
  <si>
    <t xml:space="preserve">NOSILNOST: 9 OSEB ALI 680 KG </t>
  </si>
  <si>
    <t>VIŠINA DVIGA: 15000 MM</t>
  </si>
  <si>
    <t>ŠTEVILO POSTAJ: 6</t>
  </si>
  <si>
    <t>VELIKOST JAŠKA: ŠIRINA: 1650 MM; GLOBINA: 2100 MM</t>
  </si>
  <si>
    <t>VIŠINA GLAVE JAŠKA: 4400 MM</t>
  </si>
  <si>
    <t>GLOBINA JAME JAŠKA: 1600 MM</t>
  </si>
  <si>
    <t xml:space="preserve">DOSTOPNI PROSTOR POD JAŠKOM: NE </t>
  </si>
  <si>
    <t xml:space="preserve">POGONSKA MOČ: 4,0 KW, ENERGETSKO UČINKOVITO RAZRED »A« PO STANDARDU VDI 4707 </t>
  </si>
  <si>
    <t xml:space="preserve">NOTRANJE MERE KABINE: ŠIRINA: 1100 MM; GLOBINA: 1600 MM; VIŠINA: 2200 MM </t>
  </si>
  <si>
    <t xml:space="preserve">KABINA (PO IZBORU NAROČNIKA): IZBOR IZ PREDLOŽENIH KATALOGOV, STENE IZ STRUKTURIRANE NERJAVEČE PLOČEVINE SCOTTISH QUAD, TLA IZBORU ARHITEKTA KOT NA HODNIKU (DO DEBELINE 22 MM IN TEŽE DO 80 KG - POLOŽI NAROČNIK), STROP CL80 IZ BRUŠENE NERJAVEČE PLOČEVINE ASTURIAS SATIN IN VARČNIMI SVETILKAMI, INOX OKROGLO OPRIJEMALO Z ZAOBLENIMI ZAKLJUČKI NA STRANSKI STENI, OGLEDALO NA ZADNJI STENI V DELNI VIŠINI, ZASILNA AVTOMATSKA RAZSVETLJAVA, AVTOMATSKA PROGRAMLJIVA VENTILACIJA, GSM TELEFONSKI VMESNIK S SIM KARTICO ZA PRENOS PODATKOV IN POVEZAVO MED KABINO IN KLICNIM CENTROM ZA PRIMER REŠEVANJA UJETIH OSEB IZ KABINE DVIGALA (OMOGOČA KLIC NA 4 PREDHODNO PROGRAMIRANE ŠTEVILKE) </t>
  </si>
  <si>
    <t xml:space="preserve">VRATA KABINE: AVTOMATSKA DVODELNA TELESKOPSKA VRATA S KRILI IN OKVIRJI IZ STRUKTURIRANE NERJAVEČE PLOČEVINE SCOTTISH QUAD, ŠIRINA: 900 MM; VIŠINA: 2100 MM, FREKVENČNO REGULIRANI POGON, VAROVANJE Z INFRARDEČO SVETLOBNO ZAVESO IN OMEJILNIKOM ZAPORNE SILE </t>
  </si>
  <si>
    <t xml:space="preserve">VRATA JAŠKA: AVTOMATSKA DVODELNA TELESKOPSKA VRATA S KRILI IN OKVIRJI IZ STRUKTURIRANE NERJAVEČE PLOČEVINE SCOTTISH QUAD, ŠIRINA: 900 MM; VIŠINA: 2100 MM, POŽARNE ODPORNOSTI EI60 </t>
  </si>
  <si>
    <t>MIKROPROCESORSKO KRMILJENJE: DUPLEX Z D1 ZBIRNO KRMILJENJE DOL IN GOR, POŽARNO KRMILJENJE - EVAKUACIJSKA VOŽNJA V GLAVNO POSTAJO OB ALARMU ZA POŽAR PO SIST EN 81-73, ELEKTRIČNO IN MEHANSKO REŠEVANJE V PRIMERU UJETIH OSEB V KABINI, AVTOMATSKO NATANČNO PRISTAJANJE IN NIVELIRANJE KABINE, PREDČASNO ODPIRANJE VRAT PRI VOŽNJI V POSTAJO, FILTER PROTI RADIJSKIM MOTNJAM, PRIKLOP NA HIŠNI AGREGAT, SERVISNI PANEL ZA VZDRŽEVALCA V NAJVIŠJI POSTAJI NAMEŠČEN V VRATNEM OKVIRJU, NAPREDNE FUNKCIJE KO DVIGALO NI V UPORABI (STAND-BY, AVTOMATSKI IZKLOP RAZSVETLJAVE, AVTOMATSKI IZKLOP VENTILATORJA, SPOROČILNI POKAZATELJI SE ZATEMNIJO), DIGITALNI VMESNIK API (APPLICATION PROGRAMMING INTERFACE) ZAPOVEZAVO DVIGALA ZA STORITVE V OBLAKU NA OSNOVI IOT TEHNOLOGIJE PAMETNIH ZGRADB</t>
  </si>
  <si>
    <t xml:space="preserve">SIGNALIZACIJA KSS D SERIES: SIGNALIZACIJA PRIMERNA ZAHTEVAM INVALIDNIH OSEB PO SIST EN 81-70 V KABINI: INTEGRIRANO VERTIKALNO KABINSKO TIPKALO KSC D63 V ČRNI BARVI CARBON BLACK V CELOTNI VIŠINI KABINE, TIPKE ZA VSAKO POSTAJO, BRAILLOVA RELIEFNA PISAVA, TIPKA ZA ODPIRANJE VRAT, TIPKA ZA ZAPIRANJE VRAT, TIPKA ZA ALARM, DIGITALNI LCD KAZALNIK PREOBREMENITVE, POLOŽAJA KABINE IN PUŠČICE SMERI VOŽNJE V BELI BARVI NA ČRNEM OZADJU, STIKALNO NA KLJUČ ZA PREDNOSTNO VOŽNJO IN REZERVACIJO KABINE V GLAVNI POSTAJI: INOX POZIVNA TIPKA KSL D20 KVADRATNE OBLIKE, PRILAGOJENA ZA ENOSTAVNO UPORABO GIBALNO OVIRANIH OSEB, KSI D43 DIGITALNI LCD KAZALNIK POLOŽAJA KABINE IN PUŠČICE SMERI VOŽNJE V BELI BARVI TER GONG V OSTALIH POSTAJAH: INOX POZIVNA TIPKA KSL D20 KVADRATNE OBLIKE, PRILAGOJENA ZA ENOSTAVNO UPORABO GIBALNO OVIRANIH OSEB, KSI D43 DIGITALNI LCD KAZALNIK POLOŽAJA KABINE IN PUŠČICE SMERI VOŽNJE V BELI BARVI TER GONG, SIGNALIZACIJA IN TIPKE NAMEŠČENE NA SPREDNJO STENO JAŠKA </t>
  </si>
  <si>
    <t xml:space="preserve">DODATNO: RAZSVETLJAVA JAŠKA, LESTEV ZA DOSTOP V JAMO JAŠKA, VTIČNICA NA STREHI KABINE IN ELEKTRIFIKACIJA JAŠKA, DOBAVA TESTIRANIH OBEŠAL ZA V STROP JAŠKA, MONTAŽA BREZ DELOVNEGA ODRA V JAŠKU </t>
  </si>
  <si>
    <t xml:space="preserve">STANDARDI: SIST EN 81-20, SIST EN 81-50, SIST EN81-73, SIST EN81-28 </t>
  </si>
  <si>
    <t xml:space="preserve">ELEKTRIČNO OSEBNO DVIGALO D2 </t>
  </si>
  <si>
    <t xml:space="preserve">DOBAVA IN MONTAŽA :ELEKTRIČNO OSEBNO DVIGALO D2 </t>
  </si>
  <si>
    <t>ŠTEVILO DOSTOPOV: 6, NA ISTI STRANI -NEPREHODNA KABINA</t>
  </si>
  <si>
    <t xml:space="preserve">TIP: ELEKTRIČNO OSEBNO DVIGALO BREZ STROJNICE, UVELJAVLJENE BLAGOVNE ZNAMKE S SISTEMSKIM CERTIFIKATOM,KOT NA PRIMER KONE MONOSPACE 500 DX, PW09/10-19 </t>
  </si>
  <si>
    <t>DOBAVA MATERILA, MONTAŽA IN DEMONTAŽA CEVNEGA ODRA V JAŠKU DVIGALA IZ JEKLENIH CEVI IN PLOHOV. OPOZORILO: RAZREZ PLOHOV, ODER VIŠINE 20,00 M ZA DEMONTAŽO DVIGALA.</t>
  </si>
  <si>
    <t>POGON:</t>
  </si>
  <si>
    <t>POGONSKI SKLOP PREDSTAVLJA TRIFAZNI SINHRONSKI ELEKTROMOTOR BREZ REDUKTORJA S POGONSKO VRVENICO, KI JE DEL ROTORJA. TA VRVENICO JE IZDELANA IZ POSEBNE LITINE, KI JE ODPORNA PROTI OBRABI. DVOKROŽNA ELEKTROMAGNETNA ZAVORA DELUJE ZELO TIHO, ZAVORNE OBLOGE PA NE VSEBUJEJO AZBESTNIH SNOVI. PRI ZASILNEM OBRATOVANJU JE PREDVIDENO ROČNO ODPIRANJE ZAVORE. FREKVENČNI PRETVORNIŠKI SISTEM PRETVORI TRIFAZNO OMREŽNO NAPETOST V REGULIRANO TRIFAZNO NAPETOST S SPREMENLJIVO FREKVENCO IN NADZORUJE ŠTEVILO VRTLJAJEV.</t>
  </si>
  <si>
    <t>KRMILJENJE:</t>
  </si>
  <si>
    <t>ZBIRNO KRMILJENJE NAVZDOL, NAVZGOR V MIKRORAČUNALNIŠKI TEHNOLOGIJI. RAČUNALNIK IZMERI POZIVNE ČAKALNE ČASE IN JIH PORAZDELI NA OBIČAJNE POZIVE IN NA PRIORITETNE. TAKO SE IZOGNE DOLGIM ČAKANJEM. ČE JE POTREBNO, RAČUNALNIK MODIFICIRA OSNOVNI PRINCIP ZBIRNE FUNKCIJE TAKO, DA JE PRI PRISOTNOSTI VEČ ZUNANJIH POZIVOV POLEG UKAZOV IZ KABINE PREDNOSTNO IZVEDEN TISTI Z NAJVIŠJO PRIORITETO. TAKO SO ČASI ČAKANJA SKRAJŠANI IN ZAGOTOVLJENA JE KAR NAJVIŠJA STOPNJA ZMOGLJIVOSTI. KRMILJENJE JE POPOLNOMA ELEKTRONSKO IN MIKRORAČUNALNIŠKO PODPRTO S PROGRAMSKIMI MODULI ZA ZAJEMANJE IN OVREDNOTENJE POTEKOV PREMIKOV DVIGALA.</t>
  </si>
  <si>
    <t>NASLEDNJE FUNKCIJE SO VKLJUČENE:</t>
  </si>
  <si>
    <t>▪ NADZOR SVETILA V KABINI, ▪ AVTOMATSKI NADZOR ČASA VOŽNJE, ▪ PARKIRANJE V ETAŽI Z GLAVNIM DOSTOPOM, ▪ SKRAJŠAN ČAS ODPIRANJA KABINSKIH VRAT PRI PRITISKU NA TIPKO V KABINI, ▪ POVRATNO PREMIKALNO KRMILJENJE DVIGALA S TIPKAMI IZ KRMILNE OMARICE (NPR. OSVOBODITEV V SILI), ▪ RAZPOZNAVANJE POLNE OBREMENITVE PREPREČUJE ZAUSTAVLJANJE POPOLNOMA ZASEDENE KABINE PRI PRISOTNEM ZUNANJEM POZIVU, ▪ POŽARNA VOŽNJA (DVIGALO SE V PRIMERU POŽARA TAKOJ ZAPELJE V IZHODNO ETAŽO, VRATA SE ODPREJO IN DVIGALO STOJI VES ČAS TRAJANJA ALARMA). NAROČNIK DO EL. OMARE DVIGALA PRIPELJE USTREZEN SIGNAL. VSE ELEKTRONSKE KOMPONENTE, VAROVALNE KOMPONENTE IN GLAVNO STIKALO SO ZELO ZANESLJIVI IN SO NAMEŠČENI V ENI SAMI KRMILNI OMARICI. TA OMARICA JE IZDELANA IZ JEKLENE PLOČEVINE V OGNJEVARNI IZVEDBI IN JE NAMEŠČENA V JAŠKU.SERVISNI PANEL JE NAMEŠČEN NA NAJVIŠJI POSTAJI DVIGALA POLEG VRAT JAŠKA.</t>
  </si>
  <si>
    <t>LOČENA STROJNICA ZA NAMESTITEV KRMILNE OMARICE ODPADE!</t>
  </si>
  <si>
    <t>INSTALACIJA:</t>
  </si>
  <si>
    <t>VSI ELEKTRIČNI VODNIKI OD KRMILNE OMARE DO MOTORJA, KRMILNIH APARATOV, KABINE IN TIPKAL USTREZAJO ZAHTEVAM PRAVILNIKA O ELEKTRIČNIH INSTALACIJAH V NORMALNI IZVEDBI.</t>
  </si>
  <si>
    <t>VARNOSTNE PRIPRAVE:</t>
  </si>
  <si>
    <t>V SKLADU S PREDPISI ZA DVIGALA. BATERIJA S POLNILCEM ZA TOK V PRIMERU ZASILNEGA DELOVANJA ZAGOTAVLJA OSVETLITEV KABINE IN MOŽNOST KLICA NA POMOČ PRI IZPADU ELEKTRIČNEGA TOKA.</t>
  </si>
  <si>
    <t>VODILA:</t>
  </si>
  <si>
    <t>VODILA ZA KABINO IN PROTIUTEŽ SO IZDELANA IZ SVETLO VLEČENIH SPECIALNIH PROFILOV S POTREBNIMI KONZOLAMI. KONZOLE SE PRITRDIJO S SIDRNIMI VIJAKI Z VLOŽKI.</t>
  </si>
  <si>
    <t>PROTIUTEŽ:</t>
  </si>
  <si>
    <t>TELO PROTIUTEŽI Z DRSNIMI ČELJUSTMI ZA IZRAVNAVANJE TEŽE DVIGALA IN POLOVICE KORISTNEGA TOVORA. DOBAVLJENA BO PROTIUTEŽNA NAPRAVA IZ JEKLA ALI LITINE.</t>
  </si>
  <si>
    <t>VRVI:</t>
  </si>
  <si>
    <t>POTREBNO ŠTEVILO IN IZMERE NOSILNIH VRVI ZA KABINO IN PROTIUTEŽ V SKLADU Z URADNO PREDPISANO STOPNJO VARNOSTI PO SIST EN81-20/50.</t>
  </si>
  <si>
    <t>OKVIR KABINE:</t>
  </si>
  <si>
    <t>OKVIR KABINE JE TORZIJSKO ODPORNA JEKLENA KONSTRUKCIJA, OPREMLJENA S PREVERJENO VARNOSTNO LOVILNO NAPRAVO IN OBEŠENJEM V RAZMERJU 1:2 TER S KOLESI NA SPODNJEM NOSILCU TER Z GIBLJIVIMI DRSNIMI ČELJUSTMI. AVTOMATSKO DELUJOČE MAZALNE NAPRAVE ZA VODILA SO VKLJUČENE V OBSEG DOBAVE.</t>
  </si>
  <si>
    <t>MONTAŽA:</t>
  </si>
  <si>
    <t>KOMPLETNO MONTAŽO OPRAVITA SPECIALIZIRANI MONTER IN NJEGOV POMOČNIK.</t>
  </si>
  <si>
    <t>STANDARDNI OBSEG DOBAVE ZA D1 IN D2:</t>
  </si>
  <si>
    <t>NOSILNOST:100 KG</t>
  </si>
  <si>
    <t>VIŠINA GLAVE JAŠKA:MIN. 2590 MM</t>
  </si>
  <si>
    <t xml:space="preserve">GLOBINA JAME JAŠKA:730 MM </t>
  </si>
  <si>
    <t>DOSTOPNI PROSTOR POD JAŠKOM:</t>
  </si>
  <si>
    <t>VRSTA POGONA:POLŽASTO GONILO Z ENOHITROSTNIM ELEKTROMOTORJEM</t>
  </si>
  <si>
    <t>POLOŽAJ STROJNICE:STROJNICA V DVIGALNEM JAŠKU ZGORAJ NAD ZADNJO POSTAJO, KOT SESTAVNI DEL KONSTRUKCIJE JAŠKA, VRATA V STROJNICO DVIGALA NA ISTI STRANI KOT VRATA JAŠKA, LESTEV ZA DOSTOP DO STROJNICE</t>
  </si>
  <si>
    <t>POGON:1,5 KW; KOMPAKTNO POLŽASTO GONILO Z VARNOSTNO ZAVORO, ROČNIM KOLESOM, JEKLENIMI VRVMI IN VRVENICO TER PROTIUTEŽJO BREZ LOVILNE NAPRAVE. MOTOR SPADA V RAZRED ZAŠČITE IP54.</t>
  </si>
  <si>
    <t>ŠTEVILO VOŽENJ NA URO:90</t>
  </si>
  <si>
    <t>PRIKLJUČNA NAPETOST ZA MOTOR:3 X 400 V / 230 V, 50 HZ</t>
  </si>
  <si>
    <t>NOTRANJE MERE KABINE:ŠIRINA: 800 MM; GLOBINA: 800 MM, VIŠINA: 1200 MM, IZ BRUŠENE NERJAVEČE  PLOČEVINE</t>
  </si>
  <si>
    <t>VRATA JAŠKA:7 KOSOV, DVODELNA VERTIKALNO SMIČNA VRATA KABINE 800 X 1200 MM, IZ BRUŠENE NERJAVEČE PLOČEVINE S KLJUČAVNICO, S POŽARNO ODPORNOSTJO E120</t>
  </si>
  <si>
    <t>DELOVNA VIŠINA:NA VIŠINI GOTOVEGA TLAKA</t>
  </si>
  <si>
    <t>MIKROPROCESORSKO KRMILJENJE:MIKROPROCESORSKO KRMILJENJE S TIPKAMI, KLIČI - POŠLJI SISTEM; TIPKA ZA PREKLIC POZIVA, KAZALNIK ZASEDENOSTI DVIGALA TER GONG PRISOTNOSTI KABINE V POSTAJI</t>
  </si>
  <si>
    <t>ELEKTRIČNO MALOTOVORNO DVIGALO</t>
  </si>
  <si>
    <t xml:space="preserve">DOBAVA IN MONTAŽA :ELEKTRIČNO MALOTOVORNO DVIGALO </t>
  </si>
  <si>
    <t xml:space="preserve">MODEL DVIGALA: KOT KONE BKG, SKLADNO S STANDARDOM EN 81-3 </t>
  </si>
  <si>
    <t>HITROST VOŽNJE: 0,30 M/S</t>
  </si>
  <si>
    <t>VIŠINA DVIGA: CCA. 15000 MM</t>
  </si>
  <si>
    <t>ŠTEVILO POSTAJ: 6 (POSTAJI NA VIŠINI GOTOVEGA TLAKA)</t>
  </si>
  <si>
    <t>ŠTEVILO DOSTOPOV: 7, (PREHODNA KABINA)</t>
  </si>
  <si>
    <t>NAMESTITEV DVIGALA: DVIGALO SE NAMESTI V OBSTOJEČI JAŠEK (NI PREDMET PONUDBE), KI GA JE POTREBNO PRIČVRSTIT NA NOSILNE BETONSKE PLOŠČE MED NADSTROPJI OZIROMA V ZID. ODPRTINE OKOLI VRAT JAŠKA NAROČNIK ZAPRE PO KONČANI MONTAŽI DVIGALA - VSI DETAJLI PO PROJEKTU DVIGALA</t>
  </si>
  <si>
    <t>VELIKOST JAŠKA: ŠIRINA 1120 MM; GLOBINA 1050 MM</t>
  </si>
  <si>
    <t>ZA VSA DVIGALA VELJA, DA JE V CENO ZAJETI PROJEKTIRANJE, DOBAVO NOVIH DVIGAL, MONTAŽO,TEHNIČNI PREGLED S STRANI PRIGLAŠENEGA ORGANA ZVD ALI IVD TER PRIMOPREDAJA DVIGALA V OBRATOVANJE.</t>
  </si>
  <si>
    <t>MIKROPROCESORSKO KRMILJENJE: DUPLEX Z D2 ZBIRNO KRMILJENJE DOL IN GOR, POŽARNO KRMILJENJE - EVAKUACIJSKA VOŽNJA V GLAVNO POSTAJO OB ALARMU ZA POŽAR PO SIST EN 81-73, ELEKTRIČNO IN MEHANSKO REŠEVANJE V PRIMERU UJETIH OSEB V KABINI, AVTOMATSKO NATANČNO PRISTAJANJE IN NIVELIRANJE KABINE, PREDČASNO ODPIRANJE VRAT PRI VOŽNJI V POSTAJO, FILTER PROTI RADIJSKIM MOTNJAM, PRIKLOP NA HIŠNI AGREGAT, SERVISNI PANEL ZA VZDRŽEVALCA V NAJVIŠJI POSTAJI NAMEŠČEN V VRATNEM OKVIRJU, NAPREDNE FUNKCIJE KO DVIGALO NI V UPORABI (STAND-BY, AVTOMATSKI IZKLOP RAZSVETLJAVE, AVTOMATSKI IZKLOP VENTILATORJA, SPOROČILNI POKAZATELJI SE ZATEMNIJO), DIGITALNI VMESNIK API (APPLICATION PROGRAMMING INTERFACE) ZA POVEZAVO DVIGALA ZA STORITVE V OBLAKU NA OSNOVI IOT TEHNOLOGIJE PAMETNIH ZGRADB</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</si>
</sst>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7" formatCode="#,##0.00\ &quot;€&quot;;\-#,##0.00\ &quot;€&quot;"/>
    <numFmt numFmtId="44" formatCode="_-* #,##0.00\ &quot;€&quot;_-;\-* #,##0.00\ &quot;€&quot;_-;_-* &quot;-&quot;??\ &quot;€&quot;_-;_-@_-"/>
    <numFmt numFmtId="43" formatCode="_-* #,##0.00\ _€_-;\-* #,##0.00\ _€_-;_-* &quot;-&quot;??\ _€_-;_-@_-"/>
    <numFmt numFmtId="164" formatCode="_-* #,##0.00\ _S_I_T_-;\-* #,##0.00\ _S_I_T_-;_-* &quot;-&quot;??\ _S_I_T_-;_-@_-"/>
    <numFmt numFmtId="165" formatCode="#,##0.00\ &quot;€&quot;"/>
  </numFmts>
  <fonts count="38" x14ac:knownFonts="1">
    <font>
      <sz val="10"/>
      <color theme="1"/>
      <name val="Arial"/>
      <family val="2"/>
      <charset val="238"/>
    </font>
    <font>
      <sz val="10"/>
      <color indexed="8"/>
      <name val="Arial"/>
      <family val="2"/>
      <charset val="238"/>
    </font>
    <font>
      <sz val="12"/>
      <name val="Arial CE"/>
      <charset val="238"/>
    </font>
    <font>
      <sz val="10"/>
      <name val="Arial CE"/>
      <family val="2"/>
      <charset val="238"/>
    </font>
    <font>
      <b/>
      <sz val="10"/>
      <name val="Arial CE"/>
      <family val="2"/>
      <charset val="238"/>
    </font>
    <font>
      <sz val="10"/>
      <name val="Arial CE"/>
      <charset val="238"/>
    </font>
    <font>
      <b/>
      <sz val="10"/>
      <name val="Arial CE"/>
      <charset val="238"/>
    </font>
    <font>
      <sz val="8"/>
      <name val="Arial"/>
      <family val="2"/>
      <charset val="238"/>
    </font>
    <font>
      <sz val="10"/>
      <name val="Arial"/>
      <family val="2"/>
      <charset val="238"/>
    </font>
    <font>
      <b/>
      <sz val="10"/>
      <name val="Arial"/>
      <family val="2"/>
      <charset val="238"/>
    </font>
    <font>
      <b/>
      <sz val="12"/>
      <name val="Arial CE"/>
      <family val="2"/>
      <charset val="238"/>
    </font>
    <font>
      <sz val="10"/>
      <color indexed="8"/>
      <name val="Arial"/>
      <family val="2"/>
      <charset val="238"/>
    </font>
    <font>
      <b/>
      <sz val="10"/>
      <color indexed="8"/>
      <name val="Arial"/>
      <family val="2"/>
      <charset val="238"/>
    </font>
    <font>
      <sz val="9"/>
      <name val="Arial CE"/>
      <family val="2"/>
      <charset val="238"/>
    </font>
    <font>
      <sz val="10"/>
      <color rgb="FFFF0000"/>
      <name val="Arial"/>
      <family val="2"/>
      <charset val="238"/>
    </font>
    <font>
      <b/>
      <sz val="10"/>
      <color theme="1"/>
      <name val="Arial"/>
      <family val="2"/>
      <charset val="238"/>
    </font>
    <font>
      <sz val="10"/>
      <color rgb="FF000000"/>
      <name val="Arial"/>
      <family val="2"/>
      <charset val="238"/>
    </font>
    <font>
      <b/>
      <sz val="8"/>
      <color rgb="FF000000"/>
      <name val="Arial"/>
      <family val="2"/>
      <charset val="238"/>
    </font>
    <font>
      <sz val="10"/>
      <color rgb="FFFF0000"/>
      <name val="Arial CE"/>
      <charset val="238"/>
    </font>
    <font>
      <b/>
      <sz val="10"/>
      <color rgb="FFFF0000"/>
      <name val="Arial CE"/>
      <family val="2"/>
      <charset val="238"/>
    </font>
    <font>
      <b/>
      <u/>
      <sz val="9"/>
      <color rgb="FFFF0000"/>
      <name val="Arial CE"/>
      <charset val="238"/>
    </font>
    <font>
      <b/>
      <sz val="9"/>
      <color rgb="FFFF0000"/>
      <name val="Arial CE"/>
      <charset val="238"/>
    </font>
    <font>
      <sz val="10"/>
      <color theme="1"/>
      <name val="Arial"/>
      <family val="2"/>
      <charset val="238"/>
    </font>
    <font>
      <b/>
      <sz val="8"/>
      <color theme="1"/>
      <name val="Arial"/>
      <family val="2"/>
      <charset val="238"/>
    </font>
    <font>
      <b/>
      <sz val="8"/>
      <color indexed="8"/>
      <name val="Arial"/>
      <family val="2"/>
      <charset val="238"/>
    </font>
    <font>
      <vertAlign val="superscript"/>
      <sz val="10"/>
      <name val="Arial"/>
      <family val="2"/>
      <charset val="238"/>
    </font>
    <font>
      <sz val="12"/>
      <name val="Arial"/>
      <family val="2"/>
      <charset val="238"/>
    </font>
    <font>
      <sz val="12"/>
      <color rgb="FF000000"/>
      <name val="Arial"/>
      <family val="2"/>
      <charset val="238"/>
    </font>
    <font>
      <b/>
      <sz val="8"/>
      <name val="Arial"/>
      <family val="2"/>
      <charset val="238"/>
    </font>
    <font>
      <b/>
      <u/>
      <sz val="8"/>
      <name val="Arial"/>
      <family val="2"/>
      <charset val="238"/>
    </font>
    <font>
      <sz val="12"/>
      <name val="Arial Narrow"/>
      <family val="2"/>
      <charset val="238"/>
    </font>
    <font>
      <b/>
      <sz val="10"/>
      <color rgb="FF000000"/>
      <name val="Arial"/>
      <family val="2"/>
      <charset val="238"/>
    </font>
    <font>
      <sz val="12"/>
      <color theme="1"/>
      <name val="Arial CE"/>
    </font>
    <font>
      <i/>
      <sz val="10"/>
      <color theme="1"/>
      <name val="Arial"/>
      <family val="2"/>
      <charset val="238"/>
    </font>
    <font>
      <b/>
      <sz val="7.5"/>
      <color theme="1"/>
      <name val="Arial"/>
      <family val="2"/>
      <charset val="238"/>
    </font>
    <font>
      <sz val="9"/>
      <name val="Arial"/>
      <family val="2"/>
      <charset val="238"/>
    </font>
    <font>
      <sz val="8.5"/>
      <color theme="1"/>
      <name val="Arial"/>
      <family val="2"/>
      <charset val="238"/>
    </font>
    <font>
      <vertAlign val="superscript"/>
      <sz val="10"/>
      <color theme="1"/>
      <name val="Arial"/>
      <family val="2"/>
      <charset val="238"/>
    </font>
  </fonts>
  <fills count="4">
    <fill>
      <patternFill patternType="none"/>
    </fill>
    <fill>
      <patternFill patternType="gray125"/>
    </fill>
    <fill>
      <patternFill patternType="solid">
        <fgColor rgb="FFCCFFCC"/>
        <bgColor indexed="64"/>
      </patternFill>
    </fill>
    <fill>
      <patternFill patternType="solid">
        <fgColor rgb="FFFFFFFF"/>
        <bgColor indexed="64"/>
      </patternFill>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medium">
        <color rgb="FF000000"/>
      </top>
      <bottom style="medium">
        <color rgb="FF000000"/>
      </bottom>
      <diagonal/>
    </border>
  </borders>
  <cellStyleXfs count="9">
    <xf numFmtId="0" fontId="0" fillId="0" borderId="0"/>
    <xf numFmtId="0" fontId="8" fillId="0" borderId="0"/>
    <xf numFmtId="0" fontId="2" fillId="0" borderId="0"/>
    <xf numFmtId="4" fontId="8" fillId="0" borderId="0"/>
    <xf numFmtId="0" fontId="8" fillId="0" borderId="0"/>
    <xf numFmtId="0" fontId="8" fillId="0" borderId="0"/>
    <xf numFmtId="0" fontId="8" fillId="0" borderId="0"/>
    <xf numFmtId="43" fontId="11" fillId="0" borderId="0" applyFont="0" applyFill="0" applyBorder="0" applyAlignment="0" applyProtection="0"/>
    <xf numFmtId="164" fontId="2" fillId="0" borderId="0" applyFont="0" applyFill="0" applyBorder="0" applyAlignment="0" applyProtection="0"/>
  </cellStyleXfs>
  <cellXfs count="366">
    <xf numFmtId="0" fontId="0" fillId="0" borderId="0" xfId="0"/>
    <xf numFmtId="49" fontId="5" fillId="0" borderId="0" xfId="2" applyNumberFormat="1" applyFont="1" applyAlignment="1">
      <alignment horizontal="left" vertical="center" wrapText="1"/>
    </xf>
    <xf numFmtId="49" fontId="5" fillId="0" borderId="0" xfId="2" applyNumberFormat="1" applyFont="1" applyAlignment="1">
      <alignment horizontal="left" vertical="center"/>
    </xf>
    <xf numFmtId="49" fontId="6" fillId="0" borderId="0" xfId="2" applyNumberFormat="1" applyFont="1" applyAlignment="1">
      <alignment horizontal="left" vertical="center" wrapText="1"/>
    </xf>
    <xf numFmtId="49" fontId="5" fillId="0" borderId="1" xfId="2" applyNumberFormat="1" applyFont="1" applyBorder="1" applyAlignment="1">
      <alignment horizontal="left" vertical="center" wrapText="1"/>
    </xf>
    <xf numFmtId="49" fontId="4" fillId="0" borderId="0" xfId="2" applyNumberFormat="1" applyFont="1" applyAlignment="1">
      <alignment horizontal="left" vertical="center" wrapText="1"/>
    </xf>
    <xf numFmtId="49" fontId="3" fillId="0" borderId="0" xfId="2" applyNumberFormat="1" applyFont="1" applyAlignment="1">
      <alignment horizontal="left" vertical="center" wrapText="1"/>
    </xf>
    <xf numFmtId="49" fontId="0" fillId="0" borderId="0" xfId="0" applyNumberFormat="1"/>
    <xf numFmtId="49" fontId="0" fillId="0" borderId="0" xfId="0" applyNumberFormat="1" applyAlignment="1">
      <alignment wrapText="1"/>
    </xf>
    <xf numFmtId="4" fontId="3" fillId="0" borderId="0" xfId="7" applyNumberFormat="1" applyFont="1" applyBorder="1" applyAlignment="1">
      <alignment horizontal="right" vertical="center" wrapText="1"/>
    </xf>
    <xf numFmtId="4" fontId="3" fillId="0" borderId="0" xfId="7" applyNumberFormat="1" applyFont="1" applyFill="1" applyBorder="1" applyAlignment="1">
      <alignment horizontal="right" vertical="center"/>
    </xf>
    <xf numFmtId="4" fontId="3" fillId="0" borderId="0" xfId="7" applyNumberFormat="1" applyFont="1" applyBorder="1" applyAlignment="1">
      <alignment horizontal="right" vertical="center"/>
    </xf>
    <xf numFmtId="4" fontId="3" fillId="0" borderId="1" xfId="7" applyNumberFormat="1" applyFont="1" applyFill="1" applyBorder="1" applyAlignment="1">
      <alignment horizontal="right" vertical="center"/>
    </xf>
    <xf numFmtId="4" fontId="4" fillId="0" borderId="0" xfId="7" applyNumberFormat="1" applyFont="1" applyBorder="1" applyAlignment="1">
      <alignment horizontal="right" vertical="center" wrapText="1"/>
    </xf>
    <xf numFmtId="4" fontId="4" fillId="0" borderId="0" xfId="7" applyNumberFormat="1" applyFont="1" applyFill="1" applyBorder="1" applyAlignment="1">
      <alignment horizontal="right" vertical="center" wrapText="1"/>
    </xf>
    <xf numFmtId="4" fontId="8" fillId="0" borderId="0" xfId="7" applyNumberFormat="1" applyFont="1" applyBorder="1" applyAlignment="1">
      <alignment horizontal="right" vertical="center"/>
    </xf>
    <xf numFmtId="4" fontId="11" fillId="0" borderId="0" xfId="7" applyNumberFormat="1" applyFont="1"/>
    <xf numFmtId="0" fontId="3" fillId="0" borderId="0" xfId="2" applyFont="1" applyAlignment="1">
      <alignment horizontal="center" vertical="center" wrapText="1"/>
    </xf>
    <xf numFmtId="4" fontId="3" fillId="0" borderId="0" xfId="7" applyNumberFormat="1" applyFont="1" applyBorder="1" applyAlignment="1">
      <alignment horizontal="center" vertical="center" wrapText="1"/>
    </xf>
    <xf numFmtId="4" fontId="3" fillId="0" borderId="0" xfId="7" applyNumberFormat="1" applyFont="1" applyFill="1" applyBorder="1" applyAlignment="1">
      <alignment horizontal="center" vertical="center"/>
    </xf>
    <xf numFmtId="0" fontId="4" fillId="0" borderId="0" xfId="2" applyFont="1" applyAlignment="1">
      <alignment horizontal="center" vertical="center" wrapText="1"/>
    </xf>
    <xf numFmtId="0" fontId="8" fillId="0" borderId="0" xfId="2" applyFont="1" applyAlignment="1">
      <alignment horizontal="center" vertical="center"/>
    </xf>
    <xf numFmtId="0" fontId="0" fillId="0" borderId="0" xfId="0" applyAlignment="1">
      <alignment horizontal="center"/>
    </xf>
    <xf numFmtId="0" fontId="8" fillId="0" borderId="0" xfId="1"/>
    <xf numFmtId="4" fontId="4" fillId="0" borderId="0" xfId="7" applyNumberFormat="1" applyFont="1" applyFill="1" applyBorder="1" applyAlignment="1">
      <alignment horizontal="right" vertical="center"/>
    </xf>
    <xf numFmtId="0" fontId="12" fillId="0" borderId="0" xfId="0" applyFont="1"/>
    <xf numFmtId="0" fontId="4" fillId="0" borderId="1" xfId="2" applyFont="1" applyBorder="1" applyAlignment="1">
      <alignment horizontal="center" vertical="center" wrapText="1"/>
    </xf>
    <xf numFmtId="4" fontId="4" fillId="0" borderId="1" xfId="7" applyNumberFormat="1" applyFont="1" applyBorder="1" applyAlignment="1">
      <alignment horizontal="right" vertical="center" wrapText="1"/>
    </xf>
    <xf numFmtId="4" fontId="4" fillId="0" borderId="1" xfId="7" applyNumberFormat="1" applyFont="1" applyFill="1" applyBorder="1" applyAlignment="1">
      <alignment horizontal="right" vertical="center"/>
    </xf>
    <xf numFmtId="49" fontId="10" fillId="0" borderId="0" xfId="2" applyNumberFormat="1" applyFont="1" applyAlignment="1">
      <alignment horizontal="center" vertical="center" wrapText="1"/>
    </xf>
    <xf numFmtId="44" fontId="4" fillId="0" borderId="0" xfId="7" applyNumberFormat="1" applyFont="1" applyFill="1" applyBorder="1" applyAlignment="1">
      <alignment horizontal="right" vertical="center" wrapText="1"/>
    </xf>
    <xf numFmtId="4" fontId="0" fillId="0" borderId="0" xfId="0" applyNumberFormat="1"/>
    <xf numFmtId="4" fontId="12" fillId="0" borderId="0" xfId="0" applyNumberFormat="1" applyFont="1"/>
    <xf numFmtId="0" fontId="8" fillId="0" borderId="1" xfId="2" applyFont="1" applyBorder="1" applyAlignment="1">
      <alignment horizontal="center" vertical="center"/>
    </xf>
    <xf numFmtId="4" fontId="8" fillId="0" borderId="1" xfId="7" applyNumberFormat="1" applyFont="1" applyBorder="1" applyAlignment="1">
      <alignment horizontal="right" vertical="center"/>
    </xf>
    <xf numFmtId="4" fontId="15" fillId="0" borderId="0" xfId="0" applyNumberFormat="1" applyFont="1"/>
    <xf numFmtId="49" fontId="8" fillId="0" borderId="0" xfId="2" applyNumberFormat="1" applyFont="1" applyAlignment="1">
      <alignment horizontal="center" vertical="center"/>
    </xf>
    <xf numFmtId="49" fontId="8" fillId="0" borderId="1" xfId="2" applyNumberFormat="1" applyFont="1" applyBorder="1" applyAlignment="1">
      <alignment horizontal="center" vertical="center"/>
    </xf>
    <xf numFmtId="4" fontId="3" fillId="0" borderId="0" xfId="1" applyNumberFormat="1" applyFont="1"/>
    <xf numFmtId="7" fontId="3" fillId="0" borderId="0" xfId="7" applyNumberFormat="1" applyFont="1" applyBorder="1" applyAlignment="1">
      <alignment horizontal="right" vertical="center"/>
    </xf>
    <xf numFmtId="7" fontId="4" fillId="0" borderId="0" xfId="7" applyNumberFormat="1" applyFont="1" applyBorder="1" applyAlignment="1">
      <alignment horizontal="right" vertical="center"/>
    </xf>
    <xf numFmtId="7" fontId="4" fillId="0" borderId="0" xfId="7" applyNumberFormat="1" applyFont="1" applyBorder="1" applyAlignment="1">
      <alignment horizontal="right" vertical="center" wrapText="1"/>
    </xf>
    <xf numFmtId="7" fontId="4" fillId="0" borderId="0" xfId="7" applyNumberFormat="1" applyFont="1" applyFill="1" applyBorder="1" applyAlignment="1">
      <alignment horizontal="right" vertical="center" wrapText="1"/>
    </xf>
    <xf numFmtId="7" fontId="4" fillId="0" borderId="1" xfId="7" applyNumberFormat="1" applyFont="1" applyFill="1" applyBorder="1" applyAlignment="1">
      <alignment horizontal="right" vertical="center" wrapText="1"/>
    </xf>
    <xf numFmtId="7" fontId="3" fillId="0" borderId="0" xfId="7" applyNumberFormat="1" applyFont="1" applyBorder="1" applyAlignment="1">
      <alignment horizontal="right" vertical="center" wrapText="1"/>
    </xf>
    <xf numFmtId="44" fontId="11" fillId="0" borderId="0" xfId="7" applyNumberFormat="1" applyFont="1" applyAlignment="1">
      <alignment horizontal="right" vertical="center"/>
    </xf>
    <xf numFmtId="0" fontId="8" fillId="0" borderId="0" xfId="4" applyAlignment="1">
      <alignment horizontal="center" vertical="center"/>
    </xf>
    <xf numFmtId="0" fontId="8" fillId="0" borderId="0" xfId="4"/>
    <xf numFmtId="4" fontId="8" fillId="0" borderId="0" xfId="4" applyNumberFormat="1" applyAlignment="1">
      <alignment horizontal="right" vertical="center"/>
    </xf>
    <xf numFmtId="0" fontId="1" fillId="0" borderId="0" xfId="4" applyFont="1"/>
    <xf numFmtId="49" fontId="8" fillId="0" borderId="0" xfId="2" applyNumberFormat="1" applyFont="1" applyAlignment="1">
      <alignment horizontal="center" vertical="center" wrapText="1"/>
    </xf>
    <xf numFmtId="49" fontId="9" fillId="0" borderId="0" xfId="2" applyNumberFormat="1" applyFont="1" applyAlignment="1">
      <alignment horizontal="left" vertical="center" wrapText="1"/>
    </xf>
    <xf numFmtId="0" fontId="9" fillId="0" borderId="0" xfId="2" applyFont="1" applyAlignment="1">
      <alignment horizontal="center" vertical="center" wrapText="1"/>
    </xf>
    <xf numFmtId="4" fontId="8" fillId="0" borderId="0" xfId="7" applyNumberFormat="1" applyFont="1" applyBorder="1" applyAlignment="1">
      <alignment horizontal="right" vertical="center" wrapText="1"/>
    </xf>
    <xf numFmtId="4" fontId="8" fillId="0" borderId="0" xfId="7" applyNumberFormat="1" applyFont="1" applyFill="1" applyBorder="1" applyAlignment="1">
      <alignment horizontal="right" vertical="center"/>
    </xf>
    <xf numFmtId="49" fontId="9" fillId="0" borderId="0" xfId="2" applyNumberFormat="1" applyFont="1" applyAlignment="1">
      <alignment horizontal="center" vertical="center" wrapText="1"/>
    </xf>
    <xf numFmtId="0" fontId="8" fillId="0" borderId="0" xfId="2" applyFont="1" applyAlignment="1">
      <alignment horizontal="center" vertical="center" wrapText="1"/>
    </xf>
    <xf numFmtId="4" fontId="9" fillId="0" borderId="0" xfId="7" applyNumberFormat="1" applyFont="1" applyBorder="1" applyAlignment="1">
      <alignment horizontal="right" vertical="center"/>
    </xf>
    <xf numFmtId="4" fontId="8" fillId="0" borderId="0" xfId="4" applyNumberFormat="1" applyAlignment="1">
      <alignment horizontal="left" vertical="center" wrapText="1"/>
    </xf>
    <xf numFmtId="4" fontId="8" fillId="0" borderId="0" xfId="4" applyNumberFormat="1" applyAlignment="1">
      <alignment horizontal="center" vertical="center" wrapText="1"/>
    </xf>
    <xf numFmtId="0" fontId="8" fillId="0" borderId="0" xfId="4" applyAlignment="1">
      <alignment wrapText="1"/>
    </xf>
    <xf numFmtId="49" fontId="18" fillId="0" borderId="0" xfId="2" applyNumberFormat="1" applyFont="1" applyAlignment="1">
      <alignment horizontal="center" vertical="center"/>
    </xf>
    <xf numFmtId="49" fontId="18" fillId="0" borderId="0" xfId="2" applyNumberFormat="1" applyFont="1" applyAlignment="1">
      <alignment horizontal="left" vertical="center" wrapText="1"/>
    </xf>
    <xf numFmtId="49" fontId="14" fillId="0" borderId="0" xfId="2" applyNumberFormat="1" applyFont="1" applyAlignment="1">
      <alignment horizontal="center" vertical="center"/>
    </xf>
    <xf numFmtId="0" fontId="8" fillId="2" borderId="0" xfId="4" applyFill="1"/>
    <xf numFmtId="49" fontId="14" fillId="0" borderId="0" xfId="2" applyNumberFormat="1" applyFont="1" applyAlignment="1">
      <alignment horizontal="center" vertical="center" wrapText="1"/>
    </xf>
    <xf numFmtId="49" fontId="19" fillId="2" borderId="2" xfId="2" applyNumberFormat="1" applyFont="1" applyFill="1" applyBorder="1" applyAlignment="1">
      <alignment horizontal="left" vertical="center" wrapText="1"/>
    </xf>
    <xf numFmtId="49" fontId="20" fillId="0" borderId="0" xfId="2" applyNumberFormat="1" applyFont="1" applyAlignment="1">
      <alignment horizontal="left" vertical="center" wrapText="1"/>
    </xf>
    <xf numFmtId="49" fontId="21" fillId="0" borderId="0" xfId="2" applyNumberFormat="1" applyFont="1" applyAlignment="1">
      <alignment horizontal="left" vertical="center" wrapText="1"/>
    </xf>
    <xf numFmtId="0" fontId="21" fillId="0" borderId="0" xfId="2" applyFont="1" applyAlignment="1">
      <alignment horizontal="left" vertical="center" wrapText="1"/>
    </xf>
    <xf numFmtId="0" fontId="22" fillId="0" borderId="0" xfId="0" applyFont="1"/>
    <xf numFmtId="7" fontId="8" fillId="0" borderId="0" xfId="7" applyNumberFormat="1" applyFont="1" applyBorder="1" applyAlignment="1">
      <alignment horizontal="right" vertical="center" wrapText="1"/>
    </xf>
    <xf numFmtId="49" fontId="8" fillId="0" borderId="1" xfId="2" applyNumberFormat="1" applyFont="1" applyBorder="1" applyAlignment="1">
      <alignment horizontal="center" vertical="center" wrapText="1"/>
    </xf>
    <xf numFmtId="0" fontId="8" fillId="0" borderId="1" xfId="2" applyFont="1" applyBorder="1" applyAlignment="1">
      <alignment horizontal="center" vertical="center" wrapText="1"/>
    </xf>
    <xf numFmtId="4" fontId="8" fillId="0" borderId="1" xfId="7" applyNumberFormat="1" applyFont="1" applyBorder="1" applyAlignment="1">
      <alignment horizontal="right" vertical="center" wrapText="1"/>
    </xf>
    <xf numFmtId="7" fontId="8" fillId="0" borderId="1" xfId="7" applyNumberFormat="1" applyFont="1" applyBorder="1" applyAlignment="1">
      <alignment horizontal="right" vertical="center" wrapText="1"/>
    </xf>
    <xf numFmtId="4" fontId="9" fillId="0" borderId="0" xfId="7" applyNumberFormat="1" applyFont="1" applyBorder="1" applyAlignment="1">
      <alignment horizontal="right" vertical="center" wrapText="1"/>
    </xf>
    <xf numFmtId="7" fontId="9" fillId="0" borderId="0" xfId="7" applyNumberFormat="1" applyFont="1" applyFill="1" applyBorder="1" applyAlignment="1">
      <alignment horizontal="right" vertical="center" wrapText="1"/>
    </xf>
    <xf numFmtId="7" fontId="9" fillId="0" borderId="0" xfId="7" applyNumberFormat="1" applyFont="1" applyBorder="1" applyAlignment="1">
      <alignment horizontal="right" vertical="center" wrapText="1"/>
    </xf>
    <xf numFmtId="7" fontId="9" fillId="0" borderId="1" xfId="7" applyNumberFormat="1" applyFont="1" applyBorder="1" applyAlignment="1">
      <alignment horizontal="right" vertical="center" wrapText="1"/>
    </xf>
    <xf numFmtId="4" fontId="8" fillId="0" borderId="0" xfId="7" applyNumberFormat="1" applyFont="1" applyFill="1" applyBorder="1" applyAlignment="1">
      <alignment horizontal="right" vertical="center" wrapText="1"/>
    </xf>
    <xf numFmtId="4" fontId="8" fillId="0" borderId="0" xfId="7" applyNumberFormat="1" applyFont="1" applyBorder="1" applyAlignment="1">
      <alignment horizontal="center" vertical="center" wrapText="1"/>
    </xf>
    <xf numFmtId="4" fontId="8" fillId="0" borderId="0" xfId="7" applyNumberFormat="1" applyFont="1" applyBorder="1" applyAlignment="1">
      <alignment horizontal="center" vertical="center"/>
    </xf>
    <xf numFmtId="49" fontId="9" fillId="0" borderId="0" xfId="2" applyNumberFormat="1" applyFont="1" applyAlignment="1">
      <alignment horizontal="left" vertical="top" wrapText="1"/>
    </xf>
    <xf numFmtId="0" fontId="23" fillId="0" borderId="0" xfId="0" applyFont="1" applyAlignment="1">
      <alignment horizontal="left" vertical="top" wrapText="1"/>
    </xf>
    <xf numFmtId="4" fontId="8" fillId="0" borderId="1" xfId="7" applyNumberFormat="1" applyFont="1" applyBorder="1" applyAlignment="1" applyProtection="1">
      <alignment horizontal="right" vertical="center" wrapText="1"/>
    </xf>
    <xf numFmtId="0" fontId="22" fillId="0" borderId="0" xfId="0" applyFont="1" applyAlignment="1">
      <alignment wrapText="1"/>
    </xf>
    <xf numFmtId="49" fontId="9" fillId="0" borderId="0" xfId="2" applyNumberFormat="1" applyFont="1" applyAlignment="1">
      <alignment horizontal="center" vertical="center"/>
    </xf>
    <xf numFmtId="0" fontId="23" fillId="0" borderId="0" xfId="0" applyFont="1" applyAlignment="1">
      <alignment horizontal="center" vertical="top" wrapText="1"/>
    </xf>
    <xf numFmtId="0" fontId="23" fillId="0" borderId="0" xfId="0" applyFont="1" applyAlignment="1">
      <alignment horizontal="center" vertical="center" wrapText="1"/>
    </xf>
    <xf numFmtId="0" fontId="23" fillId="0" borderId="0" xfId="0" applyFont="1" applyAlignment="1">
      <alignment horizontal="right" vertical="center" wrapText="1"/>
    </xf>
    <xf numFmtId="4" fontId="8" fillId="0" borderId="0" xfId="7" applyNumberFormat="1" applyFont="1" applyAlignment="1">
      <alignment horizontal="right" vertical="center"/>
    </xf>
    <xf numFmtId="0" fontId="16" fillId="0" borderId="0" xfId="0" applyFont="1" applyAlignment="1">
      <alignment horizontal="center" vertical="center" wrapText="1"/>
    </xf>
    <xf numFmtId="4" fontId="16" fillId="0" borderId="0" xfId="0" applyNumberFormat="1" applyFont="1" applyAlignment="1">
      <alignment horizontal="right" vertical="center" wrapText="1"/>
    </xf>
    <xf numFmtId="0" fontId="27" fillId="0" borderId="0" xfId="0" applyFont="1" applyAlignment="1">
      <alignment horizontal="left" vertical="center" wrapText="1"/>
    </xf>
    <xf numFmtId="0" fontId="16" fillId="0" borderId="0" xfId="0" applyFont="1" applyAlignment="1">
      <alignment horizontal="center" vertical="top" wrapText="1"/>
    </xf>
    <xf numFmtId="1" fontId="8" fillId="0" borderId="0" xfId="0" applyNumberFormat="1" applyFont="1" applyAlignment="1">
      <alignment horizontal="center" vertical="top"/>
    </xf>
    <xf numFmtId="4" fontId="8" fillId="0" borderId="0" xfId="0" applyNumberFormat="1" applyFont="1" applyAlignment="1">
      <alignment horizontal="center" vertical="center" wrapText="1"/>
    </xf>
    <xf numFmtId="4" fontId="8" fillId="0" borderId="0" xfId="0" applyNumberFormat="1" applyFont="1" applyAlignment="1">
      <alignment horizontal="right" vertical="center"/>
    </xf>
    <xf numFmtId="0" fontId="8" fillId="0" borderId="0" xfId="0" applyFont="1"/>
    <xf numFmtId="0" fontId="8" fillId="0" borderId="0" xfId="0" applyFont="1" applyAlignment="1">
      <alignment horizontal="center" vertical="center"/>
    </xf>
    <xf numFmtId="4" fontId="8" fillId="0" borderId="0" xfId="0" applyNumberFormat="1" applyFont="1" applyAlignment="1">
      <alignment horizontal="center" vertical="center"/>
    </xf>
    <xf numFmtId="4" fontId="8" fillId="0" borderId="0" xfId="0" applyNumberFormat="1" applyFont="1" applyAlignment="1">
      <alignment horizontal="right" vertical="center" wrapText="1"/>
    </xf>
    <xf numFmtId="4" fontId="8" fillId="0" borderId="0" xfId="7" applyNumberFormat="1" applyFont="1" applyAlignment="1" applyProtection="1">
      <alignment horizontal="right" vertical="center"/>
    </xf>
    <xf numFmtId="1" fontId="8" fillId="0" borderId="0" xfId="0" applyNumberFormat="1" applyFont="1" applyAlignment="1">
      <alignment horizontal="center" vertical="center" wrapText="1"/>
    </xf>
    <xf numFmtId="0" fontId="8" fillId="0" borderId="0" xfId="0" applyFont="1" applyAlignment="1">
      <alignment horizontal="center" vertical="center" wrapText="1"/>
    </xf>
    <xf numFmtId="4" fontId="8" fillId="0" borderId="0" xfId="8" applyNumberFormat="1" applyFont="1" applyFill="1" applyBorder="1" applyAlignment="1" applyProtection="1">
      <alignment horizontal="right" vertical="center" wrapText="1"/>
      <protection locked="0"/>
    </xf>
    <xf numFmtId="1" fontId="8" fillId="0" borderId="1" xfId="2" applyNumberFormat="1" applyFont="1" applyBorder="1" applyAlignment="1">
      <alignment horizontal="center" vertical="center"/>
    </xf>
    <xf numFmtId="4" fontId="8" fillId="0" borderId="1" xfId="2" applyNumberFormat="1" applyFont="1" applyBorder="1" applyAlignment="1">
      <alignment horizontal="right" vertical="center"/>
    </xf>
    <xf numFmtId="4" fontId="9" fillId="0" borderId="0" xfId="7" applyNumberFormat="1" applyFont="1" applyAlignment="1" applyProtection="1">
      <alignment horizontal="right" vertical="center"/>
    </xf>
    <xf numFmtId="4" fontId="8" fillId="0" borderId="0" xfId="7" applyNumberFormat="1" applyFont="1" applyAlignment="1" applyProtection="1">
      <alignment horizontal="right" vertical="center" wrapText="1"/>
    </xf>
    <xf numFmtId="0" fontId="22" fillId="0" borderId="0" xfId="0" applyFont="1" applyAlignment="1">
      <alignment horizontal="center" wrapText="1"/>
    </xf>
    <xf numFmtId="1" fontId="8" fillId="0" borderId="0" xfId="0" applyNumberFormat="1" applyFont="1" applyAlignment="1">
      <alignment horizontal="center" vertical="center"/>
    </xf>
    <xf numFmtId="4" fontId="8" fillId="0" borderId="0" xfId="7" applyNumberFormat="1" applyFont="1" applyFill="1" applyBorder="1" applyAlignment="1" applyProtection="1">
      <alignment horizontal="right" vertical="center"/>
      <protection locked="0"/>
    </xf>
    <xf numFmtId="49" fontId="8" fillId="0" borderId="0" xfId="0" applyNumberFormat="1" applyFont="1" applyAlignment="1">
      <alignment horizontal="center" vertical="center" wrapText="1"/>
    </xf>
    <xf numFmtId="0" fontId="22" fillId="0" borderId="0" xfId="0" applyFont="1" applyAlignment="1">
      <alignment vertical="center"/>
    </xf>
    <xf numFmtId="0" fontId="8" fillId="0" borderId="1" xfId="0" applyFont="1" applyBorder="1" applyAlignment="1">
      <alignment horizontal="center" vertical="center"/>
    </xf>
    <xf numFmtId="4" fontId="8" fillId="0" borderId="1" xfId="0" applyNumberFormat="1" applyFont="1" applyBorder="1" applyAlignment="1">
      <alignment horizontal="right" vertical="center"/>
    </xf>
    <xf numFmtId="4" fontId="9" fillId="0" borderId="0" xfId="0" applyNumberFormat="1" applyFont="1" applyAlignment="1">
      <alignment horizontal="right" vertical="center"/>
    </xf>
    <xf numFmtId="0" fontId="22" fillId="0" borderId="0" xfId="0" applyFont="1" applyAlignment="1">
      <alignment horizontal="center"/>
    </xf>
    <xf numFmtId="49" fontId="28" fillId="0" borderId="0" xfId="2" applyNumberFormat="1" applyFont="1" applyAlignment="1">
      <alignment horizontal="center" vertical="center"/>
    </xf>
    <xf numFmtId="0" fontId="28" fillId="0" borderId="0" xfId="2" applyFont="1" applyAlignment="1">
      <alignment horizontal="center" vertical="center" wrapText="1"/>
    </xf>
    <xf numFmtId="4" fontId="28" fillId="0" borderId="0" xfId="7" applyNumberFormat="1" applyFont="1" applyBorder="1" applyAlignment="1">
      <alignment horizontal="center" vertical="center" wrapText="1"/>
    </xf>
    <xf numFmtId="4" fontId="28" fillId="0" borderId="0" xfId="7" applyNumberFormat="1" applyFont="1" applyFill="1" applyBorder="1" applyAlignment="1">
      <alignment horizontal="center" vertical="center"/>
    </xf>
    <xf numFmtId="4" fontId="28" fillId="0" borderId="0" xfId="7" applyNumberFormat="1" applyFont="1" applyBorder="1" applyAlignment="1">
      <alignment horizontal="right" vertical="center"/>
    </xf>
    <xf numFmtId="0" fontId="28" fillId="0" borderId="0" xfId="0" applyFont="1"/>
    <xf numFmtId="49" fontId="28" fillId="0" borderId="0" xfId="2" applyNumberFormat="1" applyFont="1" applyAlignment="1">
      <alignment horizontal="center" vertical="top"/>
    </xf>
    <xf numFmtId="0" fontId="28" fillId="0" borderId="0" xfId="0" applyFont="1" applyAlignment="1">
      <alignment horizontal="left" vertical="top" wrapText="1"/>
    </xf>
    <xf numFmtId="49" fontId="28" fillId="0" borderId="0" xfId="2" applyNumberFormat="1" applyFont="1" applyAlignment="1">
      <alignment horizontal="left" vertical="center" wrapText="1"/>
    </xf>
    <xf numFmtId="4" fontId="28" fillId="0" borderId="0" xfId="7" applyNumberFormat="1" applyFont="1" applyFill="1" applyBorder="1" applyAlignment="1">
      <alignment horizontal="right" vertical="center" wrapText="1"/>
    </xf>
    <xf numFmtId="4" fontId="28" fillId="0" borderId="0" xfId="7" applyNumberFormat="1" applyFont="1" applyFill="1" applyBorder="1" applyAlignment="1">
      <alignment horizontal="right" vertical="center"/>
    </xf>
    <xf numFmtId="44" fontId="28" fillId="0" borderId="0" xfId="7" applyNumberFormat="1" applyFont="1" applyFill="1" applyBorder="1" applyAlignment="1">
      <alignment horizontal="right" vertical="center" wrapText="1"/>
    </xf>
    <xf numFmtId="0" fontId="24" fillId="0" borderId="0" xfId="0" applyFont="1" applyAlignment="1">
      <alignment horizontal="left" vertical="top" wrapText="1"/>
    </xf>
    <xf numFmtId="4" fontId="22" fillId="0" borderId="0" xfId="0" applyNumberFormat="1" applyFont="1"/>
    <xf numFmtId="4" fontId="28" fillId="0" borderId="0" xfId="0" applyNumberFormat="1" applyFont="1"/>
    <xf numFmtId="4" fontId="22" fillId="0" borderId="0" xfId="0" applyNumberFormat="1" applyFont="1" applyAlignment="1">
      <alignment wrapText="1"/>
    </xf>
    <xf numFmtId="4" fontId="27" fillId="0" borderId="0" xfId="0" applyNumberFormat="1" applyFont="1" applyAlignment="1">
      <alignment horizontal="left" vertical="center" wrapText="1"/>
    </xf>
    <xf numFmtId="4" fontId="8" fillId="0" borderId="0" xfId="0" applyNumberFormat="1" applyFont="1"/>
    <xf numFmtId="4" fontId="22" fillId="0" borderId="0" xfId="0" applyNumberFormat="1" applyFont="1" applyAlignment="1">
      <alignment vertical="center"/>
    </xf>
    <xf numFmtId="0" fontId="0" fillId="0" borderId="0" xfId="0" applyAlignment="1">
      <alignment vertical="top" wrapText="1"/>
    </xf>
    <xf numFmtId="4" fontId="8" fillId="0" borderId="0" xfId="7" applyNumberFormat="1" applyFont="1" applyAlignment="1">
      <alignment horizontal="right" vertical="center" wrapText="1"/>
    </xf>
    <xf numFmtId="4" fontId="28" fillId="0" borderId="0" xfId="0" applyNumberFormat="1" applyFont="1" applyAlignment="1">
      <alignment vertical="top" wrapText="1"/>
    </xf>
    <xf numFmtId="0" fontId="28" fillId="0" borderId="0" xfId="0" applyFont="1" applyAlignment="1">
      <alignment vertical="top" wrapText="1"/>
    </xf>
    <xf numFmtId="0" fontId="16" fillId="0" borderId="1" xfId="0" applyFont="1" applyBorder="1" applyAlignment="1">
      <alignment horizontal="center" vertical="center" wrapText="1"/>
    </xf>
    <xf numFmtId="4" fontId="16" fillId="0" borderId="1" xfId="0" applyNumberFormat="1" applyFont="1" applyBorder="1" applyAlignment="1">
      <alignment horizontal="right" vertical="center" wrapText="1"/>
    </xf>
    <xf numFmtId="4" fontId="9" fillId="0" borderId="0" xfId="7" applyNumberFormat="1" applyFont="1" applyAlignment="1">
      <alignment horizontal="right" vertical="center"/>
    </xf>
    <xf numFmtId="4" fontId="30" fillId="0" borderId="0" xfId="0" applyNumberFormat="1" applyFont="1" applyAlignment="1">
      <alignment horizontal="right" wrapText="1"/>
    </xf>
    <xf numFmtId="0" fontId="8" fillId="0" borderId="0" xfId="0" applyFont="1" applyAlignment="1">
      <alignment vertical="top" wrapText="1"/>
    </xf>
    <xf numFmtId="0" fontId="8" fillId="0" borderId="1" xfId="0" applyFont="1" applyBorder="1" applyAlignment="1">
      <alignment vertical="top" wrapText="1"/>
    </xf>
    <xf numFmtId="4" fontId="8" fillId="0" borderId="0" xfId="7" applyNumberFormat="1" applyFont="1" applyFill="1" applyAlignment="1">
      <alignment horizontal="right" vertical="center"/>
    </xf>
    <xf numFmtId="11" fontId="8" fillId="0" borderId="0" xfId="2" applyNumberFormat="1" applyFont="1" applyAlignment="1">
      <alignment horizontal="center" vertical="center"/>
    </xf>
    <xf numFmtId="0" fontId="8" fillId="0" borderId="0" xfId="2" applyFont="1" applyAlignment="1">
      <alignment horizontal="left" vertical="top" wrapText="1"/>
    </xf>
    <xf numFmtId="0" fontId="22" fillId="0" borderId="0" xfId="0" applyFont="1" applyAlignment="1">
      <alignment horizontal="center" vertical="center" wrapText="1"/>
    </xf>
    <xf numFmtId="4" fontId="22" fillId="0" borderId="1" xfId="0" applyNumberFormat="1" applyFont="1" applyBorder="1" applyAlignment="1">
      <alignment horizontal="right" vertical="center" wrapText="1"/>
    </xf>
    <xf numFmtId="4" fontId="26" fillId="0" borderId="0" xfId="7" applyNumberFormat="1" applyFont="1" applyFill="1" applyAlignment="1">
      <alignment horizontal="right" vertical="center"/>
    </xf>
    <xf numFmtId="0" fontId="0" fillId="0" borderId="0" xfId="0" applyAlignment="1">
      <alignment horizontal="left" vertical="top" wrapText="1"/>
    </xf>
    <xf numFmtId="4" fontId="8" fillId="0" borderId="0" xfId="1" applyNumberFormat="1" applyAlignment="1">
      <alignment horizontal="right" vertical="center"/>
    </xf>
    <xf numFmtId="0" fontId="28" fillId="0" borderId="0" xfId="2" applyFont="1" applyAlignment="1">
      <alignment horizontal="left" vertical="top" wrapText="1"/>
    </xf>
    <xf numFmtId="0" fontId="0" fillId="0" borderId="0" xfId="0" applyAlignment="1">
      <alignment horizontal="center" vertical="center" wrapText="1"/>
    </xf>
    <xf numFmtId="49" fontId="4" fillId="0" borderId="0" xfId="2" applyNumberFormat="1" applyFont="1" applyAlignment="1">
      <alignment horizontal="left" vertical="top" wrapText="1"/>
    </xf>
    <xf numFmtId="49" fontId="19" fillId="2" borderId="2" xfId="2" applyNumberFormat="1" applyFont="1" applyFill="1" applyBorder="1" applyAlignment="1">
      <alignment horizontal="left" vertical="top" wrapText="1"/>
    </xf>
    <xf numFmtId="49" fontId="8" fillId="0" borderId="0" xfId="2" applyNumberFormat="1" applyFont="1" applyAlignment="1">
      <alignment horizontal="left" vertical="top" wrapText="1"/>
    </xf>
    <xf numFmtId="49" fontId="9" fillId="0" borderId="0" xfId="2" applyNumberFormat="1" applyFont="1" applyAlignment="1">
      <alignment horizontal="center" vertical="top" wrapText="1"/>
    </xf>
    <xf numFmtId="49" fontId="8" fillId="0" borderId="1" xfId="2" applyNumberFormat="1" applyFont="1" applyBorder="1" applyAlignment="1">
      <alignment horizontal="left" vertical="top" wrapText="1"/>
    </xf>
    <xf numFmtId="49" fontId="9" fillId="0" borderId="0" xfId="2" applyNumberFormat="1" applyFont="1" applyAlignment="1">
      <alignment horizontal="right" vertical="top" wrapText="1"/>
    </xf>
    <xf numFmtId="0" fontId="16" fillId="0" borderId="0" xfId="0" applyFont="1" applyAlignment="1">
      <alignment horizontal="left" vertical="top" wrapText="1"/>
    </xf>
    <xf numFmtId="49" fontId="29" fillId="0" borderId="0" xfId="2" applyNumberFormat="1" applyFont="1" applyAlignment="1">
      <alignment horizontal="left" vertical="top" wrapText="1"/>
    </xf>
    <xf numFmtId="49" fontId="28" fillId="0" borderId="0" xfId="2" applyNumberFormat="1" applyFont="1" applyAlignment="1">
      <alignment horizontal="left" vertical="top" wrapText="1"/>
    </xf>
    <xf numFmtId="49" fontId="8" fillId="0" borderId="0" xfId="2" applyNumberFormat="1" applyFont="1" applyAlignment="1">
      <alignment horizontal="center" vertical="top" wrapText="1"/>
    </xf>
    <xf numFmtId="0" fontId="16" fillId="0" borderId="1" xfId="0" applyFont="1" applyBorder="1" applyAlignment="1">
      <alignment horizontal="left" vertical="top" wrapText="1"/>
    </xf>
    <xf numFmtId="0" fontId="9" fillId="0" borderId="0" xfId="2" applyFont="1" applyAlignment="1">
      <alignment horizontal="left" vertical="top" wrapText="1"/>
    </xf>
    <xf numFmtId="0" fontId="31" fillId="0" borderId="0" xfId="0" applyFont="1" applyAlignment="1">
      <alignment horizontal="right" vertical="top" wrapText="1"/>
    </xf>
    <xf numFmtId="0" fontId="31" fillId="0" borderId="0" xfId="0" applyFont="1" applyAlignment="1">
      <alignment horizontal="left" vertical="top" wrapText="1"/>
    </xf>
    <xf numFmtId="0" fontId="17" fillId="0" borderId="0" xfId="0" applyFont="1" applyAlignment="1">
      <alignment horizontal="left" vertical="top" wrapText="1"/>
    </xf>
    <xf numFmtId="0" fontId="31" fillId="0" borderId="1" xfId="0" applyFont="1" applyBorder="1" applyAlignment="1">
      <alignment horizontal="left" vertical="top" wrapText="1"/>
    </xf>
    <xf numFmtId="4" fontId="8" fillId="0" borderId="0" xfId="0" applyNumberFormat="1" applyFont="1" applyAlignment="1">
      <alignment vertical="top" wrapText="1"/>
    </xf>
    <xf numFmtId="0" fontId="8" fillId="0" borderId="1" xfId="2" applyFont="1" applyBorder="1" applyAlignment="1">
      <alignment vertical="top" wrapText="1"/>
    </xf>
    <xf numFmtId="11" fontId="8" fillId="0" borderId="0" xfId="0" applyNumberFormat="1" applyFont="1" applyAlignment="1">
      <alignment horizontal="left" vertical="top" wrapText="1"/>
    </xf>
    <xf numFmtId="0" fontId="0" fillId="0" borderId="0" xfId="0" applyAlignment="1">
      <alignment horizontal="justify" vertical="top" wrapText="1"/>
    </xf>
    <xf numFmtId="11" fontId="8" fillId="0" borderId="1" xfId="0" applyNumberFormat="1" applyFont="1" applyBorder="1" applyAlignment="1">
      <alignment horizontal="left" vertical="top" wrapText="1"/>
    </xf>
    <xf numFmtId="11" fontId="9" fillId="0" borderId="0" xfId="0" applyNumberFormat="1" applyFont="1" applyAlignment="1">
      <alignment horizontal="right" vertical="top" wrapText="1"/>
    </xf>
    <xf numFmtId="0" fontId="22" fillId="0" borderId="0" xfId="0" applyFont="1" applyAlignment="1">
      <alignment vertical="top" wrapText="1"/>
    </xf>
    <xf numFmtId="4" fontId="15" fillId="0" borderId="0" xfId="0" applyNumberFormat="1" applyFont="1" applyAlignment="1">
      <alignment horizontal="right" vertical="center" wrapText="1"/>
    </xf>
    <xf numFmtId="0" fontId="0" fillId="0" borderId="0" xfId="0" applyAlignment="1">
      <alignment vertical="center" wrapText="1"/>
    </xf>
    <xf numFmtId="49" fontId="8" fillId="0" borderId="0" xfId="2" applyNumberFormat="1" applyFont="1" applyAlignment="1">
      <alignment horizontal="right" vertical="top" wrapText="1"/>
    </xf>
    <xf numFmtId="7" fontId="8" fillId="0" borderId="0" xfId="7" applyNumberFormat="1" applyFont="1" applyFill="1" applyBorder="1" applyAlignment="1">
      <alignment horizontal="right" vertical="center" wrapText="1"/>
    </xf>
    <xf numFmtId="7" fontId="5" fillId="0" borderId="0" xfId="7" applyNumberFormat="1" applyFont="1" applyBorder="1" applyAlignment="1">
      <alignment horizontal="right" vertical="center"/>
    </xf>
    <xf numFmtId="7" fontId="5" fillId="0" borderId="0" xfId="7" applyNumberFormat="1" applyFont="1" applyBorder="1" applyAlignment="1">
      <alignment horizontal="right" vertical="center" wrapText="1"/>
    </xf>
    <xf numFmtId="7" fontId="5" fillId="0" borderId="1" xfId="7" applyNumberFormat="1" applyFont="1" applyBorder="1" applyAlignment="1">
      <alignment horizontal="right" vertical="center" wrapText="1"/>
    </xf>
    <xf numFmtId="49" fontId="4" fillId="0" borderId="0" xfId="2" applyNumberFormat="1" applyFont="1" applyAlignment="1">
      <alignment horizontal="right" vertical="center" wrapText="1"/>
    </xf>
    <xf numFmtId="49" fontId="6" fillId="0" borderId="0" xfId="2" applyNumberFormat="1" applyFont="1" applyAlignment="1">
      <alignment horizontal="right" vertical="center" wrapText="1"/>
    </xf>
    <xf numFmtId="49" fontId="5" fillId="0" borderId="1" xfId="2" applyNumberFormat="1" applyFont="1" applyBorder="1" applyAlignment="1">
      <alignment horizontal="right" vertical="center" wrapText="1"/>
    </xf>
    <xf numFmtId="7" fontId="5" fillId="0" borderId="1" xfId="7" applyNumberFormat="1" applyFont="1" applyFill="1" applyBorder="1" applyAlignment="1">
      <alignment horizontal="right" vertical="center" wrapText="1"/>
    </xf>
    <xf numFmtId="4" fontId="8" fillId="0" borderId="0" xfId="2" applyNumberFormat="1" applyFont="1" applyAlignment="1">
      <alignment horizontal="center" vertical="center" wrapText="1"/>
    </xf>
    <xf numFmtId="4" fontId="4" fillId="0" borderId="0" xfId="2" applyNumberFormat="1" applyFont="1" applyAlignment="1">
      <alignment horizontal="left" vertical="center" wrapText="1"/>
    </xf>
    <xf numFmtId="4" fontId="9" fillId="0" borderId="0" xfId="2" applyNumberFormat="1" applyFont="1" applyAlignment="1">
      <alignment horizontal="center" vertical="center" wrapText="1"/>
    </xf>
    <xf numFmtId="4" fontId="19" fillId="2" borderId="2" xfId="2" applyNumberFormat="1" applyFont="1" applyFill="1" applyBorder="1" applyAlignment="1">
      <alignment horizontal="left" vertical="center" wrapText="1"/>
    </xf>
    <xf numFmtId="4" fontId="9" fillId="0" borderId="0" xfId="2" applyNumberFormat="1" applyFont="1" applyAlignment="1">
      <alignment horizontal="left" vertical="center" wrapText="1"/>
    </xf>
    <xf numFmtId="4" fontId="22" fillId="0" borderId="0" xfId="0" applyNumberFormat="1" applyFont="1" applyAlignment="1">
      <alignment horizontal="left" vertical="top" wrapText="1"/>
    </xf>
    <xf numFmtId="4" fontId="8" fillId="0" borderId="0" xfId="1" applyNumberFormat="1"/>
    <xf numFmtId="4" fontId="15" fillId="0" borderId="0" xfId="0" applyNumberFormat="1" applyFont="1" applyAlignment="1">
      <alignment horizontal="left" vertical="top" wrapText="1"/>
    </xf>
    <xf numFmtId="4" fontId="33" fillId="0" borderId="0" xfId="0" applyNumberFormat="1" applyFont="1" applyAlignment="1">
      <alignment horizontal="left" vertical="top" wrapText="1"/>
    </xf>
    <xf numFmtId="4" fontId="15" fillId="0" borderId="3" xfId="0" applyNumberFormat="1" applyFont="1" applyBorder="1" applyAlignment="1">
      <alignment horizontal="left" vertical="center" wrapText="1"/>
    </xf>
    <xf numFmtId="4" fontId="22" fillId="0" borderId="3" xfId="0" applyNumberFormat="1" applyFont="1" applyBorder="1" applyAlignment="1">
      <alignment horizontal="right" vertical="center" wrapText="1"/>
    </xf>
    <xf numFmtId="4" fontId="34" fillId="0" borderId="0" xfId="0" applyNumberFormat="1" applyFont="1" applyAlignment="1">
      <alignment horizontal="left" vertical="top" wrapText="1"/>
    </xf>
    <xf numFmtId="4" fontId="8" fillId="0" borderId="0" xfId="2" applyNumberFormat="1" applyFont="1" applyAlignment="1">
      <alignment horizontal="center" vertical="top" wrapText="1"/>
    </xf>
    <xf numFmtId="4" fontId="15" fillId="0" borderId="3" xfId="0" applyNumberFormat="1" applyFont="1" applyBorder="1" applyAlignment="1">
      <alignment horizontal="right" vertical="center" wrapText="1"/>
    </xf>
    <xf numFmtId="4" fontId="13" fillId="0" borderId="0" xfId="1" applyNumberFormat="1" applyFont="1"/>
    <xf numFmtId="4" fontId="13" fillId="0" borderId="0" xfId="1" applyNumberFormat="1" applyFont="1" applyAlignment="1">
      <alignment horizontal="center"/>
    </xf>
    <xf numFmtId="4" fontId="22" fillId="0" borderId="0" xfId="0" applyNumberFormat="1" applyFont="1" applyAlignment="1">
      <alignment horizontal="left" vertical="center" wrapText="1"/>
    </xf>
    <xf numFmtId="4" fontId="32" fillId="0" borderId="0" xfId="0" applyNumberFormat="1" applyFont="1" applyAlignment="1">
      <alignment horizontal="left" vertical="top" wrapText="1"/>
    </xf>
    <xf numFmtId="4" fontId="14" fillId="0" borderId="0" xfId="0" applyNumberFormat="1" applyFont="1" applyAlignment="1">
      <alignment horizontal="right" vertical="center" wrapText="1"/>
    </xf>
    <xf numFmtId="0" fontId="8" fillId="0" borderId="0" xfId="1" applyAlignment="1">
      <alignment vertical="top" wrapText="1"/>
    </xf>
    <xf numFmtId="1" fontId="8" fillId="0" borderId="0" xfId="2" applyNumberFormat="1" applyFont="1" applyAlignment="1">
      <alignment horizontal="center" vertical="center" wrapText="1"/>
    </xf>
    <xf numFmtId="1" fontId="8" fillId="0" borderId="0" xfId="2" applyNumberFormat="1" applyFont="1" applyAlignment="1">
      <alignment horizontal="center" vertical="center"/>
    </xf>
    <xf numFmtId="1" fontId="15" fillId="0" borderId="0" xfId="0" applyNumberFormat="1" applyFont="1" applyAlignment="1">
      <alignment horizontal="center" vertical="center" wrapText="1"/>
    </xf>
    <xf numFmtId="1" fontId="34" fillId="0" borderId="0" xfId="0" applyNumberFormat="1" applyFont="1" applyAlignment="1">
      <alignment horizontal="center" vertical="center" wrapText="1"/>
    </xf>
    <xf numFmtId="1" fontId="32" fillId="0" borderId="0" xfId="0" applyNumberFormat="1" applyFont="1" applyAlignment="1">
      <alignment horizontal="center" vertical="center" wrapText="1"/>
    </xf>
    <xf numFmtId="1" fontId="8" fillId="0" borderId="0" xfId="1" applyNumberFormat="1" applyAlignment="1">
      <alignment horizontal="center" vertical="center"/>
    </xf>
    <xf numFmtId="4" fontId="22" fillId="0" borderId="3" xfId="0" applyNumberFormat="1" applyFont="1" applyBorder="1" applyAlignment="1">
      <alignment horizontal="center" vertical="center" wrapText="1"/>
    </xf>
    <xf numFmtId="4" fontId="32" fillId="0" borderId="0" xfId="0" applyNumberFormat="1" applyFont="1" applyAlignment="1">
      <alignment horizontal="center" vertical="center" wrapText="1"/>
    </xf>
    <xf numFmtId="4" fontId="8" fillId="0" borderId="0" xfId="1" applyNumberFormat="1" applyAlignment="1">
      <alignment horizontal="center" vertical="center"/>
    </xf>
    <xf numFmtId="4" fontId="32" fillId="0" borderId="0" xfId="0" applyNumberFormat="1" applyFont="1" applyAlignment="1">
      <alignment horizontal="right" vertical="center" wrapText="1"/>
    </xf>
    <xf numFmtId="4" fontId="0" fillId="0" borderId="0" xfId="0" applyNumberFormat="1" applyAlignment="1">
      <alignment horizontal="left" vertical="top" wrapText="1"/>
    </xf>
    <xf numFmtId="165" fontId="22" fillId="0" borderId="0" xfId="0" applyNumberFormat="1" applyFont="1" applyAlignment="1">
      <alignment horizontal="right" vertical="center" wrapText="1"/>
    </xf>
    <xf numFmtId="165" fontId="15" fillId="0" borderId="3" xfId="0" applyNumberFormat="1" applyFont="1" applyBorder="1" applyAlignment="1">
      <alignment horizontal="right" vertical="center" wrapText="1"/>
    </xf>
    <xf numFmtId="0" fontId="15" fillId="0" borderId="0" xfId="0" applyFont="1" applyAlignment="1">
      <alignment horizontal="center" vertical="center" wrapText="1"/>
    </xf>
    <xf numFmtId="0" fontId="15" fillId="0" borderId="0" xfId="0" applyFont="1" applyAlignment="1">
      <alignment horizontal="left" vertical="center" wrapText="1"/>
    </xf>
    <xf numFmtId="0" fontId="15" fillId="0" borderId="0" xfId="0" applyFont="1" applyAlignment="1">
      <alignment horizontal="left" vertical="top" wrapText="1"/>
    </xf>
    <xf numFmtId="0" fontId="15" fillId="0" borderId="0" xfId="0" applyFont="1" applyAlignment="1">
      <alignment horizontal="center" vertical="top" wrapText="1"/>
    </xf>
    <xf numFmtId="0" fontId="9" fillId="0" borderId="0" xfId="0" applyFont="1" applyAlignment="1">
      <alignment horizontal="left" vertical="top" wrapText="1"/>
    </xf>
    <xf numFmtId="0" fontId="8" fillId="0" borderId="0" xfId="0" applyFont="1" applyAlignment="1">
      <alignment horizontal="left" vertical="center" wrapText="1"/>
    </xf>
    <xf numFmtId="0" fontId="16" fillId="0" borderId="0" xfId="0" applyFont="1" applyAlignment="1">
      <alignment horizontal="left" vertical="center" wrapText="1"/>
    </xf>
    <xf numFmtId="165" fontId="8" fillId="0" borderId="0" xfId="0" applyNumberFormat="1" applyFont="1" applyAlignment="1">
      <alignment horizontal="right" vertical="center" wrapText="1"/>
    </xf>
    <xf numFmtId="0" fontId="15" fillId="0" borderId="0" xfId="0" applyFont="1" applyAlignment="1">
      <alignment horizontal="right" vertical="top" wrapText="1"/>
    </xf>
    <xf numFmtId="0" fontId="15" fillId="0" borderId="1" xfId="0" applyFont="1" applyBorder="1" applyAlignment="1">
      <alignment horizontal="left" vertical="top" wrapText="1"/>
    </xf>
    <xf numFmtId="0" fontId="16" fillId="0" borderId="1" xfId="0" applyFont="1" applyBorder="1" applyAlignment="1">
      <alignment horizontal="left" vertical="center" wrapText="1"/>
    </xf>
    <xf numFmtId="165" fontId="8" fillId="0" borderId="1" xfId="0" applyNumberFormat="1" applyFont="1" applyBorder="1" applyAlignment="1">
      <alignment horizontal="right" vertical="center" wrapText="1"/>
    </xf>
    <xf numFmtId="165" fontId="9" fillId="0" borderId="0" xfId="0" applyNumberFormat="1" applyFont="1" applyAlignment="1">
      <alignment horizontal="right" vertical="center" wrapText="1"/>
    </xf>
    <xf numFmtId="0" fontId="9" fillId="0" borderId="0" xfId="0" applyFont="1" applyAlignment="1">
      <alignment horizontal="right" vertical="top" wrapText="1"/>
    </xf>
    <xf numFmtId="0" fontId="0" fillId="0" borderId="0" xfId="0" applyAlignment="1">
      <alignment horizontal="left" vertical="center" wrapText="1"/>
    </xf>
    <xf numFmtId="0" fontId="9" fillId="0" borderId="0" xfId="0" applyFont="1" applyAlignment="1">
      <alignment horizontal="center" vertical="center" wrapText="1"/>
    </xf>
    <xf numFmtId="4" fontId="8" fillId="0" borderId="1" xfId="0" applyNumberFormat="1" applyFont="1" applyBorder="1" applyAlignment="1">
      <alignment horizontal="right" vertical="center" wrapText="1"/>
    </xf>
    <xf numFmtId="4" fontId="9" fillId="0" borderId="0" xfId="0" applyNumberFormat="1" applyFont="1" applyAlignment="1">
      <alignment horizontal="right" vertical="center" wrapText="1"/>
    </xf>
    <xf numFmtId="4" fontId="0" fillId="0" borderId="0" xfId="0" applyNumberFormat="1" applyAlignment="1">
      <alignment horizontal="right" vertical="center" wrapText="1"/>
    </xf>
    <xf numFmtId="0" fontId="31" fillId="0" borderId="0" xfId="0" applyFont="1" applyAlignment="1">
      <alignment horizontal="center" vertical="center" wrapText="1"/>
    </xf>
    <xf numFmtId="0" fontId="14" fillId="0" borderId="0" xfId="0" applyFont="1" applyAlignment="1">
      <alignment horizontal="center" vertical="center" wrapText="1"/>
    </xf>
    <xf numFmtId="0" fontId="31" fillId="0" borderId="0" xfId="0" applyFont="1" applyAlignment="1">
      <alignment horizontal="left" vertical="center" wrapText="1"/>
    </xf>
    <xf numFmtId="0" fontId="0" fillId="0" borderId="0" xfId="0" applyAlignment="1" applyProtection="1">
      <alignment horizontal="center" vertical="center" wrapText="1"/>
      <protection locked="0"/>
    </xf>
    <xf numFmtId="0" fontId="0" fillId="0" borderId="0" xfId="0" applyAlignment="1" applyProtection="1">
      <alignment horizontal="left" vertical="top" wrapText="1"/>
      <protection locked="0"/>
    </xf>
    <xf numFmtId="4" fontId="0" fillId="0" borderId="0" xfId="0" applyNumberFormat="1" applyAlignment="1" applyProtection="1">
      <alignment horizontal="right" vertical="center" wrapText="1"/>
      <protection locked="0"/>
    </xf>
    <xf numFmtId="4" fontId="16" fillId="0" borderId="0" xfId="0" applyNumberFormat="1" applyFont="1" applyAlignment="1" applyProtection="1">
      <alignment horizontal="right" vertical="center" wrapText="1"/>
      <protection locked="0"/>
    </xf>
    <xf numFmtId="0" fontId="0" fillId="0" borderId="1" xfId="0" applyBorder="1" applyAlignment="1">
      <alignment horizontal="center" vertical="center" wrapText="1"/>
    </xf>
    <xf numFmtId="4" fontId="0" fillId="0" borderId="1" xfId="0" applyNumberFormat="1" applyBorder="1" applyAlignment="1">
      <alignment horizontal="right" vertical="center" wrapText="1"/>
    </xf>
    <xf numFmtId="0" fontId="35" fillId="0" borderId="0" xfId="4" applyFont="1" applyAlignment="1">
      <alignment wrapText="1"/>
    </xf>
    <xf numFmtId="4" fontId="9" fillId="0" borderId="0" xfId="2" applyNumberFormat="1" applyFont="1" applyAlignment="1">
      <alignment horizontal="left" vertical="top" wrapText="1"/>
    </xf>
    <xf numFmtId="1" fontId="9" fillId="0" borderId="0" xfId="2" applyNumberFormat="1" applyFont="1" applyAlignment="1">
      <alignment horizontal="center" vertical="center"/>
    </xf>
    <xf numFmtId="0" fontId="0" fillId="0" borderId="1" xfId="0" applyBorder="1" applyAlignment="1">
      <alignment horizontal="left" vertical="center" wrapText="1"/>
    </xf>
    <xf numFmtId="0" fontId="15" fillId="0" borderId="0" xfId="0" applyFont="1" applyAlignment="1">
      <alignment horizontal="right" vertical="center" wrapText="1"/>
    </xf>
    <xf numFmtId="0" fontId="15" fillId="0" borderId="1" xfId="0" applyFont="1" applyBorder="1" applyAlignment="1">
      <alignment horizontal="left" vertical="center" wrapText="1"/>
    </xf>
    <xf numFmtId="0" fontId="9" fillId="0" borderId="0" xfId="4" applyFont="1" applyAlignment="1">
      <alignment horizontal="center" vertical="center"/>
    </xf>
    <xf numFmtId="0" fontId="15" fillId="0" borderId="1" xfId="0" applyFont="1" applyBorder="1" applyAlignment="1">
      <alignment horizontal="center" vertical="center" wrapText="1"/>
    </xf>
    <xf numFmtId="165" fontId="8" fillId="0" borderId="0" xfId="0" applyNumberFormat="1" applyFont="1" applyAlignment="1">
      <alignment horizontal="left" vertical="center" wrapText="1"/>
    </xf>
    <xf numFmtId="1" fontId="15" fillId="0" borderId="3" xfId="0" applyNumberFormat="1" applyFont="1" applyBorder="1" applyAlignment="1">
      <alignment horizontal="center" vertical="center" wrapText="1"/>
    </xf>
    <xf numFmtId="0" fontId="0" fillId="0" borderId="3" xfId="0" applyBorder="1" applyAlignment="1">
      <alignment vertical="center" wrapText="1"/>
    </xf>
    <xf numFmtId="1" fontId="22" fillId="0" borderId="0" xfId="0" applyNumberFormat="1" applyFont="1" applyAlignment="1">
      <alignment horizontal="center" vertical="center" wrapText="1"/>
    </xf>
    <xf numFmtId="4" fontId="22" fillId="0" borderId="0" xfId="0" applyNumberFormat="1" applyFont="1" applyAlignment="1">
      <alignment horizontal="center" vertical="center" wrapText="1"/>
    </xf>
    <xf numFmtId="4" fontId="22" fillId="0" borderId="0" xfId="0" applyNumberFormat="1" applyFont="1" applyAlignment="1">
      <alignment horizontal="right" vertical="center" wrapText="1"/>
    </xf>
    <xf numFmtId="1" fontId="15" fillId="0" borderId="3" xfId="0" applyNumberFormat="1" applyFont="1" applyBorder="1" applyAlignment="1">
      <alignment horizontal="left" vertical="center" wrapText="1"/>
    </xf>
    <xf numFmtId="0" fontId="0" fillId="0" borderId="3" xfId="0" applyBorder="1" applyAlignment="1">
      <alignment horizontal="left" vertical="center" wrapText="1"/>
    </xf>
    <xf numFmtId="1" fontId="22" fillId="0" borderId="0" xfId="0" applyNumberFormat="1" applyFont="1" applyAlignment="1">
      <alignment horizontal="center" vertical="center" wrapText="1"/>
    </xf>
    <xf numFmtId="4" fontId="22" fillId="0" borderId="0" xfId="0" applyNumberFormat="1" applyFont="1" applyAlignment="1">
      <alignment horizontal="center" vertical="center" wrapText="1"/>
    </xf>
    <xf numFmtId="4" fontId="22" fillId="0" borderId="0" xfId="0" applyNumberFormat="1" applyFont="1" applyAlignment="1">
      <alignment horizontal="right" vertical="center" wrapText="1"/>
    </xf>
    <xf numFmtId="0" fontId="0" fillId="0" borderId="0" xfId="0" applyAlignment="1">
      <alignment horizontal="right" vertical="center" wrapText="1"/>
    </xf>
    <xf numFmtId="1" fontId="15" fillId="0" borderId="3" xfId="0" applyNumberFormat="1" applyFont="1" applyBorder="1" applyAlignment="1">
      <alignment horizontal="center" vertical="center" wrapText="1"/>
    </xf>
    <xf numFmtId="0" fontId="0" fillId="0" borderId="3" xfId="0" applyBorder="1" applyAlignment="1">
      <alignment vertical="center" wrapText="1"/>
    </xf>
    <xf numFmtId="4" fontId="8" fillId="0" borderId="1" xfId="7" applyNumberFormat="1" applyFont="1" applyFill="1" applyBorder="1" applyAlignment="1" applyProtection="1">
      <alignment horizontal="right" vertical="center"/>
      <protection locked="0"/>
    </xf>
    <xf numFmtId="4" fontId="28" fillId="0" borderId="0" xfId="7" applyNumberFormat="1" applyFont="1" applyFill="1" applyBorder="1" applyAlignment="1" applyProtection="1">
      <alignment horizontal="center" vertical="center"/>
      <protection locked="0"/>
    </xf>
    <xf numFmtId="4" fontId="28" fillId="0" borderId="0" xfId="7" applyNumberFormat="1" applyFont="1" applyFill="1" applyBorder="1" applyAlignment="1" applyProtection="1">
      <alignment horizontal="right" vertical="center"/>
      <protection locked="0"/>
    </xf>
    <xf numFmtId="4" fontId="8" fillId="0" borderId="0" xfId="7" applyNumberFormat="1" applyFont="1" applyFill="1" applyBorder="1" applyAlignment="1" applyProtection="1">
      <alignment horizontal="center" vertical="center"/>
      <protection locked="0"/>
    </xf>
    <xf numFmtId="4" fontId="8" fillId="0" borderId="0" xfId="7" applyNumberFormat="1" applyFont="1" applyFill="1" applyBorder="1" applyAlignment="1" applyProtection="1">
      <alignment horizontal="right" vertical="center" wrapText="1"/>
      <protection locked="0"/>
    </xf>
    <xf numFmtId="0" fontId="23" fillId="0" borderId="0" xfId="0" applyFont="1" applyAlignment="1" applyProtection="1">
      <alignment horizontal="right" vertical="center" wrapText="1"/>
      <protection locked="0"/>
    </xf>
    <xf numFmtId="4" fontId="8" fillId="0" borderId="1" xfId="7" applyNumberFormat="1" applyFont="1" applyFill="1" applyBorder="1" applyAlignment="1" applyProtection="1">
      <alignment horizontal="right" vertical="center" wrapText="1"/>
      <protection locked="0"/>
    </xf>
    <xf numFmtId="4" fontId="16" fillId="0" borderId="1" xfId="0" applyNumberFormat="1" applyFont="1" applyBorder="1" applyAlignment="1" applyProtection="1">
      <alignment horizontal="right" vertical="center" wrapText="1"/>
      <protection locked="0"/>
    </xf>
    <xf numFmtId="4" fontId="8" fillId="0" borderId="0" xfId="7" applyNumberFormat="1" applyFont="1" applyBorder="1" applyAlignment="1" applyProtection="1">
      <alignment horizontal="right" vertical="center"/>
      <protection locked="0"/>
    </xf>
    <xf numFmtId="4" fontId="8" fillId="0" borderId="0" xfId="0" applyNumberFormat="1" applyFont="1" applyAlignment="1" applyProtection="1">
      <alignment horizontal="right" vertical="center"/>
      <protection locked="0"/>
    </xf>
    <xf numFmtId="4" fontId="8" fillId="0" borderId="0" xfId="7" applyNumberFormat="1" applyFont="1" applyAlignment="1" applyProtection="1">
      <alignment horizontal="right" vertical="center"/>
      <protection locked="0"/>
    </xf>
    <xf numFmtId="4" fontId="8" fillId="0" borderId="0" xfId="7" applyNumberFormat="1" applyFont="1" applyAlignment="1" applyProtection="1">
      <alignment horizontal="right" vertical="center" wrapText="1"/>
      <protection locked="0"/>
    </xf>
    <xf numFmtId="4" fontId="8" fillId="0" borderId="1" xfId="2" applyNumberFormat="1" applyFont="1" applyBorder="1" applyAlignment="1" applyProtection="1">
      <alignment horizontal="right" vertical="center"/>
      <protection locked="0"/>
    </xf>
    <xf numFmtId="0" fontId="22" fillId="0" borderId="0" xfId="0" applyFont="1" applyAlignment="1" applyProtection="1">
      <alignment wrapText="1"/>
      <protection locked="0"/>
    </xf>
    <xf numFmtId="4" fontId="8" fillId="0" borderId="1" xfId="7" applyNumberFormat="1" applyFont="1" applyBorder="1" applyAlignment="1" applyProtection="1">
      <alignment horizontal="right" vertical="center" wrapText="1"/>
      <protection locked="0"/>
    </xf>
    <xf numFmtId="0" fontId="22" fillId="0" borderId="0" xfId="0" applyFont="1" applyProtection="1">
      <protection locked="0"/>
    </xf>
    <xf numFmtId="4" fontId="22" fillId="0" borderId="0" xfId="0" applyNumberFormat="1" applyFont="1" applyAlignment="1" applyProtection="1">
      <alignment horizontal="right" vertical="center" wrapText="1"/>
      <protection locked="0"/>
    </xf>
    <xf numFmtId="4" fontId="22" fillId="0" borderId="3" xfId="0" applyNumberFormat="1" applyFont="1" applyBorder="1" applyAlignment="1" applyProtection="1">
      <alignment horizontal="right" vertical="center" wrapText="1"/>
      <protection locked="0"/>
    </xf>
    <xf numFmtId="4" fontId="22" fillId="0" borderId="0" xfId="0" applyNumberFormat="1" applyFont="1" applyAlignment="1" applyProtection="1">
      <alignment horizontal="right" vertical="center" wrapText="1"/>
      <protection locked="0"/>
    </xf>
    <xf numFmtId="4" fontId="14" fillId="0" borderId="0" xfId="0" applyNumberFormat="1" applyFont="1" applyAlignment="1" applyProtection="1">
      <alignment horizontal="right" vertical="center" wrapText="1"/>
      <protection locked="0"/>
    </xf>
    <xf numFmtId="4" fontId="32" fillId="0" borderId="0" xfId="0" applyNumberFormat="1" applyFont="1" applyAlignment="1" applyProtection="1">
      <alignment horizontal="right" vertical="center" wrapText="1"/>
      <protection locked="0"/>
    </xf>
    <xf numFmtId="4" fontId="8" fillId="0" borderId="0" xfId="1" applyNumberFormat="1" applyAlignment="1" applyProtection="1">
      <alignment horizontal="right" vertical="center"/>
      <protection locked="0"/>
    </xf>
    <xf numFmtId="49" fontId="8" fillId="0" borderId="0" xfId="2" applyNumberFormat="1" applyFont="1" applyAlignment="1" applyProtection="1">
      <alignment horizontal="center" vertical="center" wrapText="1"/>
    </xf>
    <xf numFmtId="49" fontId="4" fillId="0" borderId="0" xfId="2" applyNumberFormat="1" applyFont="1" applyAlignment="1" applyProtection="1">
      <alignment horizontal="left" vertical="center" wrapText="1"/>
    </xf>
    <xf numFmtId="0" fontId="9" fillId="0" borderId="0" xfId="2" applyFont="1" applyAlignment="1" applyProtection="1">
      <alignment horizontal="center" vertical="center" wrapText="1"/>
    </xf>
    <xf numFmtId="49" fontId="19" fillId="2" borderId="2" xfId="2" applyNumberFormat="1" applyFont="1" applyFill="1" applyBorder="1" applyAlignment="1" applyProtection="1">
      <alignment horizontal="left" vertical="center" wrapText="1"/>
    </xf>
    <xf numFmtId="49" fontId="14" fillId="0" borderId="0" xfId="2" applyNumberFormat="1" applyFont="1" applyAlignment="1" applyProtection="1">
      <alignment horizontal="center" vertical="center" wrapText="1"/>
    </xf>
    <xf numFmtId="0" fontId="8" fillId="0" borderId="0" xfId="4" applyAlignment="1" applyProtection="1">
      <alignment horizontal="center" vertical="center"/>
    </xf>
    <xf numFmtId="4" fontId="8" fillId="0" borderId="0" xfId="4" applyNumberFormat="1" applyAlignment="1" applyProtection="1">
      <alignment horizontal="right" vertical="center"/>
    </xf>
    <xf numFmtId="49" fontId="9" fillId="0" borderId="0" xfId="2" applyNumberFormat="1" applyFont="1" applyAlignment="1" applyProtection="1">
      <alignment horizontal="left" vertical="center" wrapText="1"/>
    </xf>
    <xf numFmtId="0" fontId="15" fillId="0" borderId="0" xfId="0" applyFont="1" applyAlignment="1" applyProtection="1">
      <alignment horizontal="center" vertical="center" wrapText="1"/>
    </xf>
    <xf numFmtId="0" fontId="15" fillId="0" borderId="0" xfId="0" applyFont="1" applyAlignment="1" applyProtection="1">
      <alignment horizontal="left" vertical="center" wrapText="1"/>
    </xf>
    <xf numFmtId="0" fontId="15" fillId="0" borderId="0" xfId="0" applyFont="1" applyAlignment="1" applyProtection="1">
      <alignment horizontal="left" vertical="top" wrapText="1"/>
    </xf>
    <xf numFmtId="0" fontId="0" fillId="0" borderId="0" xfId="0" applyAlignment="1" applyProtection="1">
      <alignment horizontal="center" vertical="center" wrapText="1"/>
    </xf>
    <xf numFmtId="0" fontId="0" fillId="0" borderId="0" xfId="0" applyAlignment="1" applyProtection="1">
      <alignment horizontal="left" vertical="top" wrapText="1"/>
    </xf>
    <xf numFmtId="0" fontId="15" fillId="0" borderId="0" xfId="0" applyFont="1" applyAlignment="1" applyProtection="1">
      <alignment horizontal="center" vertical="top" wrapText="1"/>
    </xf>
    <xf numFmtId="0" fontId="16" fillId="0" borderId="0" xfId="0" applyFont="1" applyAlignment="1" applyProtection="1">
      <alignment horizontal="left" vertical="center" wrapText="1"/>
    </xf>
    <xf numFmtId="0" fontId="15" fillId="0" borderId="1" xfId="0" applyFont="1" applyBorder="1" applyAlignment="1" applyProtection="1">
      <alignment horizontal="left" vertical="top" wrapText="1"/>
    </xf>
    <xf numFmtId="0" fontId="16" fillId="0" borderId="1" xfId="0" applyFont="1" applyBorder="1" applyAlignment="1" applyProtection="1">
      <alignment horizontal="left" vertical="center" wrapText="1"/>
    </xf>
    <xf numFmtId="0" fontId="15" fillId="0" borderId="0" xfId="0" applyFont="1" applyAlignment="1" applyProtection="1">
      <alignment horizontal="right" vertical="top" wrapText="1"/>
    </xf>
    <xf numFmtId="0" fontId="16" fillId="0" borderId="0" xfId="0" applyFont="1" applyAlignment="1" applyProtection="1">
      <alignment horizontal="center" vertical="center" wrapText="1"/>
    </xf>
    <xf numFmtId="1" fontId="8" fillId="0" borderId="0" xfId="2" applyNumberFormat="1" applyFont="1" applyAlignment="1" applyProtection="1">
      <alignment horizontal="center" vertical="center"/>
    </xf>
    <xf numFmtId="4" fontId="8" fillId="0" borderId="0" xfId="2" applyNumberFormat="1" applyFont="1" applyAlignment="1" applyProtection="1">
      <alignment horizontal="center" vertical="top" wrapText="1"/>
    </xf>
    <xf numFmtId="4" fontId="8" fillId="0" borderId="0" xfId="2" applyNumberFormat="1" applyFont="1" applyAlignment="1" applyProtection="1">
      <alignment horizontal="center" vertical="center" wrapText="1"/>
    </xf>
    <xf numFmtId="4" fontId="8" fillId="0" borderId="0" xfId="7" applyNumberFormat="1" applyFont="1" applyBorder="1" applyAlignment="1" applyProtection="1">
      <alignment horizontal="right" vertical="center" wrapText="1"/>
    </xf>
    <xf numFmtId="0" fontId="0" fillId="0" borderId="0" xfId="0" applyAlignment="1" applyProtection="1">
      <alignment horizontal="left" vertical="center" wrapText="1"/>
    </xf>
    <xf numFmtId="4" fontId="16" fillId="0" borderId="0" xfId="0" applyNumberFormat="1" applyFont="1" applyAlignment="1" applyProtection="1">
      <alignment horizontal="right" vertical="center" wrapText="1"/>
    </xf>
    <xf numFmtId="0" fontId="16" fillId="0" borderId="0" xfId="0" applyFont="1" applyAlignment="1" applyProtection="1">
      <alignment horizontal="left" vertical="top" wrapText="1"/>
    </xf>
    <xf numFmtId="0" fontId="0" fillId="0" borderId="1" xfId="0" applyBorder="1" applyAlignment="1" applyProtection="1">
      <alignment horizontal="left" vertical="top" wrapText="1"/>
    </xf>
    <xf numFmtId="0" fontId="16" fillId="0" borderId="1" xfId="0" applyFont="1" applyBorder="1" applyAlignment="1" applyProtection="1">
      <alignment horizontal="center" vertical="center" wrapText="1"/>
    </xf>
    <xf numFmtId="4" fontId="16" fillId="0" borderId="1" xfId="0" applyNumberFormat="1" applyFont="1" applyBorder="1" applyAlignment="1" applyProtection="1">
      <alignment horizontal="right" vertical="center" wrapText="1"/>
    </xf>
    <xf numFmtId="4" fontId="0" fillId="0" borderId="0" xfId="0" applyNumberFormat="1" applyAlignment="1" applyProtection="1">
      <alignment horizontal="right" vertical="center" wrapText="1"/>
    </xf>
    <xf numFmtId="4" fontId="15" fillId="0" borderId="0" xfId="0" applyNumberFormat="1" applyFont="1" applyAlignment="1" applyProtection="1">
      <alignment horizontal="right" vertical="center" wrapText="1"/>
    </xf>
    <xf numFmtId="0" fontId="31" fillId="0" borderId="0" xfId="0" applyFont="1" applyAlignment="1" applyProtection="1">
      <alignment horizontal="center" vertical="center" wrapText="1"/>
    </xf>
    <xf numFmtId="0" fontId="14" fillId="0" borderId="0" xfId="0" applyFont="1" applyAlignment="1" applyProtection="1">
      <alignment horizontal="center" vertical="center" wrapText="1"/>
    </xf>
    <xf numFmtId="4" fontId="14" fillId="0" borderId="0" xfId="0" applyNumberFormat="1" applyFont="1" applyAlignment="1" applyProtection="1">
      <alignment horizontal="right" vertical="center" wrapText="1"/>
    </xf>
    <xf numFmtId="0" fontId="31" fillId="0" borderId="0" xfId="0" applyFont="1" applyAlignment="1" applyProtection="1">
      <alignment horizontal="left" vertical="center" wrapText="1"/>
    </xf>
    <xf numFmtId="0" fontId="31" fillId="0" borderId="0" xfId="0" applyFont="1" applyAlignment="1" applyProtection="1">
      <alignment horizontal="right" vertical="center" wrapText="1"/>
    </xf>
    <xf numFmtId="0" fontId="0" fillId="3" borderId="0" xfId="0" applyFill="1" applyAlignment="1" applyProtection="1">
      <alignment horizontal="left" vertical="top" wrapText="1"/>
    </xf>
    <xf numFmtId="0" fontId="15" fillId="3" borderId="0" xfId="0" applyFont="1" applyFill="1" applyAlignment="1" applyProtection="1">
      <alignment horizontal="left" vertical="top" wrapText="1"/>
    </xf>
    <xf numFmtId="0" fontId="36" fillId="0" borderId="0" xfId="0" applyFont="1" applyAlignment="1" applyProtection="1">
      <alignment horizontal="left" vertical="top" wrapText="1"/>
    </xf>
    <xf numFmtId="0" fontId="0" fillId="0" borderId="1" xfId="0" applyBorder="1" applyAlignment="1" applyProtection="1">
      <alignment horizontal="center" vertical="center" wrapText="1"/>
    </xf>
    <xf numFmtId="4" fontId="0" fillId="0" borderId="1" xfId="0" applyNumberFormat="1" applyBorder="1" applyAlignment="1" applyProtection="1">
      <alignment horizontal="right" vertical="center" wrapText="1"/>
    </xf>
    <xf numFmtId="0" fontId="31" fillId="0" borderId="0" xfId="0" applyFont="1" applyAlignment="1" applyProtection="1">
      <alignment horizontal="right" vertical="top" wrapText="1"/>
    </xf>
    <xf numFmtId="0" fontId="16" fillId="0" borderId="1" xfId="0" applyFont="1" applyBorder="1" applyAlignment="1" applyProtection="1">
      <alignment horizontal="left" vertical="top" wrapText="1"/>
    </xf>
    <xf numFmtId="4" fontId="8" fillId="0" borderId="0" xfId="4" applyNumberFormat="1" applyAlignment="1" applyProtection="1">
      <alignment horizontal="left" vertical="center" wrapText="1"/>
    </xf>
    <xf numFmtId="4" fontId="8" fillId="0" borderId="0" xfId="4" applyNumberFormat="1" applyAlignment="1" applyProtection="1">
      <alignment horizontal="center" vertical="center" wrapText="1"/>
    </xf>
    <xf numFmtId="4" fontId="8" fillId="0" borderId="0" xfId="7" applyNumberFormat="1" applyFont="1" applyBorder="1" applyAlignment="1" applyProtection="1">
      <alignment horizontal="right" vertical="center" wrapText="1"/>
      <protection locked="0"/>
    </xf>
    <xf numFmtId="4" fontId="8" fillId="0" borderId="0" xfId="4" applyNumberFormat="1" applyAlignment="1" applyProtection="1">
      <alignment horizontal="right" vertical="center"/>
      <protection locked="0"/>
    </xf>
    <xf numFmtId="0" fontId="15" fillId="0" borderId="0" xfId="0" applyFont="1" applyAlignment="1" applyProtection="1">
      <alignment horizontal="center" vertical="top" wrapText="1"/>
      <protection locked="0"/>
    </xf>
    <xf numFmtId="0" fontId="15" fillId="0" borderId="0" xfId="0" applyFont="1" applyAlignment="1" applyProtection="1">
      <alignment horizontal="left" vertical="top" wrapText="1"/>
      <protection locked="0"/>
    </xf>
    <xf numFmtId="0" fontId="16" fillId="0" borderId="0" xfId="0" applyFont="1" applyAlignment="1" applyProtection="1">
      <alignment horizontal="left" vertical="center" wrapText="1"/>
      <protection locked="0"/>
    </xf>
    <xf numFmtId="0" fontId="15" fillId="0" borderId="0" xfId="0" applyFont="1" applyAlignment="1" applyProtection="1">
      <alignment horizontal="right" vertical="top" wrapText="1"/>
      <protection locked="0"/>
    </xf>
    <xf numFmtId="0" fontId="15" fillId="0" borderId="1" xfId="0" applyFont="1" applyBorder="1" applyAlignment="1" applyProtection="1">
      <alignment horizontal="right" vertical="top" wrapText="1"/>
      <protection locked="0"/>
    </xf>
    <xf numFmtId="0" fontId="15" fillId="0" borderId="0" xfId="0" applyFont="1" applyAlignment="1" applyProtection="1">
      <alignment horizontal="center" vertical="center" wrapText="1"/>
      <protection locked="0"/>
    </xf>
    <xf numFmtId="0" fontId="16" fillId="0" borderId="0" xfId="0" applyFont="1" applyAlignment="1" applyProtection="1">
      <alignment horizontal="center" vertical="center" wrapText="1"/>
      <protection locked="0"/>
    </xf>
    <xf numFmtId="4" fontId="15" fillId="0" borderId="0" xfId="0" applyNumberFormat="1" applyFont="1" applyAlignment="1" applyProtection="1">
      <alignment horizontal="right" vertical="center" wrapText="1"/>
      <protection locked="0"/>
    </xf>
    <xf numFmtId="4" fontId="8" fillId="0" borderId="0" xfId="7" applyNumberFormat="1" applyFont="1" applyFill="1" applyBorder="1" applyAlignment="1" applyProtection="1">
      <alignment horizontal="right" vertical="center"/>
    </xf>
    <xf numFmtId="0" fontId="9" fillId="0" borderId="0" xfId="0" applyFont="1" applyAlignment="1" applyProtection="1">
      <alignment horizontal="left" vertical="top" wrapText="1"/>
    </xf>
    <xf numFmtId="0" fontId="8" fillId="0" borderId="0" xfId="0" applyFont="1" applyAlignment="1" applyProtection="1">
      <alignment horizontal="left" vertical="center" wrapText="1"/>
    </xf>
    <xf numFmtId="165" fontId="8" fillId="0" borderId="0" xfId="0" applyNumberFormat="1" applyFont="1" applyAlignment="1" applyProtection="1">
      <alignment horizontal="right" vertical="center" wrapText="1"/>
    </xf>
    <xf numFmtId="165" fontId="8" fillId="0" borderId="1" xfId="0" applyNumberFormat="1" applyFont="1" applyBorder="1" applyAlignment="1" applyProtection="1">
      <alignment horizontal="right" vertical="center" wrapText="1"/>
    </xf>
    <xf numFmtId="165" fontId="9" fillId="0" borderId="0" xfId="0" applyNumberFormat="1" applyFont="1" applyAlignment="1" applyProtection="1">
      <alignment horizontal="right" vertical="center" wrapText="1"/>
    </xf>
    <xf numFmtId="0" fontId="9" fillId="0" borderId="0" xfId="0" applyFont="1" applyAlignment="1" applyProtection="1">
      <alignment horizontal="right" vertical="top" wrapText="1"/>
    </xf>
    <xf numFmtId="4" fontId="8" fillId="0" borderId="0" xfId="7" applyNumberFormat="1" applyFont="1" applyBorder="1" applyAlignment="1" applyProtection="1">
      <alignment horizontal="right" vertical="center"/>
    </xf>
    <xf numFmtId="0" fontId="9" fillId="0" borderId="0" xfId="0" applyFont="1" applyAlignment="1" applyProtection="1">
      <alignment horizontal="center" vertical="center" wrapText="1"/>
    </xf>
    <xf numFmtId="0" fontId="8" fillId="0" borderId="0" xfId="0" applyFont="1" applyAlignment="1" applyProtection="1">
      <alignment horizontal="center" vertical="center" wrapText="1"/>
    </xf>
    <xf numFmtId="4" fontId="8" fillId="0" borderId="0" xfId="0" applyNumberFormat="1" applyFont="1" applyAlignment="1" applyProtection="1">
      <alignment horizontal="right" vertical="center" wrapText="1"/>
    </xf>
    <xf numFmtId="4" fontId="8" fillId="0" borderId="1" xfId="0" applyNumberFormat="1" applyFont="1" applyBorder="1" applyAlignment="1" applyProtection="1">
      <alignment horizontal="right" vertical="center" wrapText="1"/>
    </xf>
    <xf numFmtId="4" fontId="9" fillId="0" borderId="0" xfId="0" applyNumberFormat="1" applyFont="1" applyAlignment="1" applyProtection="1">
      <alignment horizontal="right" vertical="center" wrapText="1"/>
    </xf>
  </cellXfs>
  <cellStyles count="9">
    <cellStyle name="Excel Built-in Normal" xfId="1"/>
    <cellStyle name="Navadno" xfId="0" builtinId="0"/>
    <cellStyle name="Navadno 2" xfId="2"/>
    <cellStyle name="Navadno 3" xfId="3"/>
    <cellStyle name="Navadno 4" xfId="4"/>
    <cellStyle name="Navadno 5" xfId="5"/>
    <cellStyle name="Navadno 6" xfId="6"/>
    <cellStyle name="Vejica" xfId="7" builtinId="3"/>
    <cellStyle name="Vejica 2" xfId="8"/>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5F648"/>
  </sheetPr>
  <dimension ref="A1:O66"/>
  <sheetViews>
    <sheetView tabSelected="1" view="pageBreakPreview" zoomScaleNormal="100" zoomScaleSheetLayoutView="100" workbookViewId="0">
      <selection activeCell="F11" sqref="F11"/>
    </sheetView>
  </sheetViews>
  <sheetFormatPr defaultColWidth="53.7109375" defaultRowHeight="12.75" x14ac:dyDescent="0.2"/>
  <cols>
    <col min="1" max="1" width="4.28515625" style="7" customWidth="1"/>
    <col min="2" max="2" width="48.5703125" style="8" customWidth="1"/>
    <col min="3" max="3" width="5.7109375" style="22" customWidth="1"/>
    <col min="4" max="4" width="8.42578125" style="16" customWidth="1"/>
    <col min="5" max="5" width="10" style="16" customWidth="1"/>
    <col min="6" max="6" width="15.140625" style="45" customWidth="1"/>
    <col min="7" max="9" width="8.85546875" customWidth="1"/>
    <col min="10" max="10" width="13.140625" style="31" customWidth="1"/>
    <col min="11" max="254" width="8.85546875" customWidth="1"/>
    <col min="255" max="255" width="3.5703125" customWidth="1"/>
  </cols>
  <sheetData>
    <row r="1" spans="1:10" x14ac:dyDescent="0.2">
      <c r="A1" s="1"/>
      <c r="B1" s="5" t="s">
        <v>0</v>
      </c>
      <c r="C1" s="20"/>
      <c r="D1" s="9"/>
      <c r="E1" s="10"/>
      <c r="F1" s="39"/>
    </row>
    <row r="2" spans="1:10" ht="25.5" x14ac:dyDescent="0.2">
      <c r="A2" s="1"/>
      <c r="B2" s="66" t="s">
        <v>200</v>
      </c>
      <c r="C2" s="20"/>
      <c r="D2" s="9"/>
      <c r="E2" s="10"/>
      <c r="F2" s="39"/>
    </row>
    <row r="3" spans="1:10" ht="25.5" x14ac:dyDescent="0.2">
      <c r="A3" s="1"/>
      <c r="B3" s="5" t="s">
        <v>1</v>
      </c>
      <c r="C3" s="20"/>
      <c r="D3" s="9"/>
      <c r="E3" s="10"/>
      <c r="F3" s="39"/>
    </row>
    <row r="4" spans="1:10" x14ac:dyDescent="0.2">
      <c r="A4" s="1"/>
      <c r="B4" s="5"/>
      <c r="C4" s="20"/>
      <c r="D4" s="9"/>
      <c r="E4" s="10"/>
      <c r="F4" s="39"/>
    </row>
    <row r="5" spans="1:10" x14ac:dyDescent="0.2">
      <c r="A5" s="1"/>
      <c r="B5" s="5" t="s">
        <v>2</v>
      </c>
      <c r="C5" s="20"/>
      <c r="D5" s="9"/>
      <c r="E5" s="10"/>
      <c r="F5" s="39"/>
    </row>
    <row r="6" spans="1:10" x14ac:dyDescent="0.2">
      <c r="A6" s="2"/>
      <c r="B6" s="6"/>
      <c r="C6" s="20"/>
      <c r="D6" s="9"/>
      <c r="E6" s="10"/>
      <c r="F6" s="39"/>
    </row>
    <row r="7" spans="1:10" ht="15.75" x14ac:dyDescent="0.2">
      <c r="A7" s="2"/>
      <c r="B7" s="29" t="s">
        <v>47</v>
      </c>
      <c r="C7" s="17"/>
      <c r="D7" s="9"/>
      <c r="E7" s="10"/>
      <c r="F7" s="40"/>
    </row>
    <row r="8" spans="1:10" x14ac:dyDescent="0.2">
      <c r="A8" s="1"/>
      <c r="B8" s="6"/>
      <c r="C8" s="17"/>
      <c r="D8" s="9"/>
      <c r="E8" s="10"/>
      <c r="F8" s="39"/>
    </row>
    <row r="9" spans="1:10" x14ac:dyDescent="0.2">
      <c r="A9" s="3"/>
      <c r="B9" s="1" t="s">
        <v>45</v>
      </c>
      <c r="C9" s="20"/>
      <c r="D9" s="9"/>
      <c r="E9" s="10"/>
      <c r="F9" s="186">
        <f>'GOI DELA'!F41</f>
        <v>0</v>
      </c>
    </row>
    <row r="10" spans="1:10" x14ac:dyDescent="0.2">
      <c r="A10" s="1"/>
      <c r="B10" s="1"/>
      <c r="C10" s="20"/>
      <c r="D10" s="9"/>
      <c r="E10" s="10"/>
      <c r="F10" s="186"/>
    </row>
    <row r="11" spans="1:10" s="25" customFormat="1" x14ac:dyDescent="0.2">
      <c r="A11" s="3"/>
      <c r="B11" s="1" t="s">
        <v>46</v>
      </c>
      <c r="C11" s="20"/>
      <c r="D11" s="13"/>
      <c r="E11" s="24"/>
      <c r="F11" s="187">
        <f>'STROJNE INSTALACIJE'!F34</f>
        <v>0</v>
      </c>
      <c r="J11" s="32"/>
    </row>
    <row r="12" spans="1:10" s="25" customFormat="1" x14ac:dyDescent="0.2">
      <c r="A12" s="3"/>
      <c r="B12" s="1"/>
      <c r="C12" s="20"/>
      <c r="D12" s="13"/>
      <c r="E12" s="24"/>
      <c r="F12" s="187"/>
      <c r="J12" s="32"/>
    </row>
    <row r="13" spans="1:10" s="25" customFormat="1" x14ac:dyDescent="0.2">
      <c r="A13" s="3"/>
      <c r="B13" s="1" t="s">
        <v>44</v>
      </c>
      <c r="C13" s="20"/>
      <c r="D13" s="13"/>
      <c r="E13" s="24"/>
      <c r="F13" s="187">
        <f>ELEKTROINSTALACIJE!F28</f>
        <v>0</v>
      </c>
      <c r="J13" s="32"/>
    </row>
    <row r="14" spans="1:10" s="25" customFormat="1" x14ac:dyDescent="0.2">
      <c r="A14" s="3"/>
      <c r="B14" s="1"/>
      <c r="C14" s="20"/>
      <c r="D14" s="13"/>
      <c r="E14" s="24"/>
      <c r="F14" s="187"/>
      <c r="J14" s="32"/>
    </row>
    <row r="15" spans="1:10" s="25" customFormat="1" x14ac:dyDescent="0.2">
      <c r="A15" s="3"/>
      <c r="B15" s="4" t="s">
        <v>885</v>
      </c>
      <c r="C15" s="26"/>
      <c r="D15" s="27"/>
      <c r="E15" s="28"/>
      <c r="F15" s="188">
        <f>DVIGALA!F17</f>
        <v>0</v>
      </c>
      <c r="J15" s="32"/>
    </row>
    <row r="16" spans="1:10" s="25" customFormat="1" x14ac:dyDescent="0.2">
      <c r="A16" s="3"/>
      <c r="B16" s="5"/>
      <c r="C16" s="20"/>
      <c r="D16" s="13"/>
      <c r="E16" s="24"/>
      <c r="F16" s="41"/>
      <c r="J16" s="32"/>
    </row>
    <row r="17" spans="1:15" x14ac:dyDescent="0.2">
      <c r="A17" s="1"/>
      <c r="B17" s="190" t="s">
        <v>9</v>
      </c>
      <c r="C17" s="20"/>
      <c r="D17" s="13"/>
      <c r="E17" s="10"/>
      <c r="F17" s="42">
        <f>SUM(F9:F16)</f>
        <v>0</v>
      </c>
    </row>
    <row r="18" spans="1:15" x14ac:dyDescent="0.2">
      <c r="A18" s="1"/>
      <c r="B18" s="5"/>
      <c r="C18" s="20"/>
      <c r="D18" s="13"/>
      <c r="E18" s="10"/>
      <c r="F18" s="42"/>
    </row>
    <row r="19" spans="1:15" x14ac:dyDescent="0.2">
      <c r="A19" s="4"/>
      <c r="B19" s="4" t="s">
        <v>49</v>
      </c>
      <c r="C19" s="26"/>
      <c r="D19" s="27"/>
      <c r="E19" s="12"/>
      <c r="F19" s="43">
        <v>0</v>
      </c>
    </row>
    <row r="20" spans="1:15" x14ac:dyDescent="0.2">
      <c r="A20" s="1"/>
      <c r="B20" s="5"/>
      <c r="C20" s="20"/>
      <c r="D20" s="13"/>
      <c r="E20" s="10"/>
      <c r="F20" s="42"/>
    </row>
    <row r="21" spans="1:15" x14ac:dyDescent="0.2">
      <c r="A21" s="1"/>
      <c r="B21" s="189" t="s">
        <v>9</v>
      </c>
      <c r="C21" s="20"/>
      <c r="D21" s="13"/>
      <c r="E21" s="10"/>
      <c r="F21" s="42">
        <f>SUM(F17:F20)</f>
        <v>0</v>
      </c>
    </row>
    <row r="22" spans="1:15" x14ac:dyDescent="0.2">
      <c r="A22" s="1"/>
      <c r="B22" s="5"/>
      <c r="C22" s="20"/>
      <c r="D22" s="13"/>
      <c r="E22" s="10"/>
      <c r="F22" s="42"/>
    </row>
    <row r="23" spans="1:15" x14ac:dyDescent="0.2">
      <c r="A23" s="4"/>
      <c r="B23" s="191" t="s">
        <v>199</v>
      </c>
      <c r="C23" s="26"/>
      <c r="D23" s="27"/>
      <c r="E23" s="12"/>
      <c r="F23" s="192">
        <f>F21*0.095</f>
        <v>0</v>
      </c>
    </row>
    <row r="24" spans="1:15" x14ac:dyDescent="0.2">
      <c r="A24" s="1"/>
      <c r="B24" s="5"/>
      <c r="C24" s="20"/>
      <c r="D24" s="13"/>
      <c r="E24" s="10"/>
      <c r="F24" s="42"/>
    </row>
    <row r="25" spans="1:15" x14ac:dyDescent="0.2">
      <c r="A25" s="1"/>
      <c r="B25" s="189" t="s">
        <v>9</v>
      </c>
      <c r="C25" s="20"/>
      <c r="D25" s="13"/>
      <c r="E25" s="10"/>
      <c r="F25" s="42">
        <f>SUM(F21:F24)</f>
        <v>0</v>
      </c>
    </row>
    <row r="26" spans="1:15" x14ac:dyDescent="0.2">
      <c r="A26" s="1"/>
      <c r="B26" s="5"/>
      <c r="C26" s="20"/>
      <c r="D26" s="13"/>
      <c r="E26" s="10"/>
      <c r="F26" s="42"/>
    </row>
    <row r="27" spans="1:15" x14ac:dyDescent="0.2">
      <c r="A27" s="1"/>
      <c r="B27" s="5"/>
      <c r="C27" s="20"/>
      <c r="D27" s="13"/>
      <c r="E27" s="10"/>
      <c r="F27" s="42"/>
    </row>
    <row r="28" spans="1:15" x14ac:dyDescent="0.2">
      <c r="A28" s="1"/>
      <c r="B28" s="6"/>
      <c r="C28" s="17"/>
      <c r="D28" s="9"/>
      <c r="E28" s="10"/>
      <c r="F28" s="44"/>
    </row>
    <row r="29" spans="1:15" x14ac:dyDescent="0.2">
      <c r="A29" s="1"/>
      <c r="B29" s="5"/>
      <c r="C29" s="20"/>
      <c r="D29" s="14"/>
      <c r="E29" s="10"/>
      <c r="F29" s="30"/>
    </row>
    <row r="30" spans="1:15" s="125" customFormat="1" ht="11.25" x14ac:dyDescent="0.2">
      <c r="A30" s="120"/>
      <c r="B30" s="166" t="s">
        <v>100</v>
      </c>
      <c r="C30" s="121"/>
      <c r="D30" s="122"/>
      <c r="E30" s="123"/>
      <c r="F30" s="124"/>
      <c r="H30" s="134"/>
      <c r="I30" s="134"/>
      <c r="J30" s="134"/>
      <c r="K30" s="134"/>
      <c r="L30" s="134"/>
      <c r="M30" s="134"/>
      <c r="N30" s="134"/>
      <c r="O30" s="134"/>
    </row>
    <row r="31" spans="1:15" s="125" customFormat="1" ht="11.25" x14ac:dyDescent="0.2">
      <c r="A31" s="120"/>
      <c r="B31" s="166"/>
      <c r="C31" s="121"/>
      <c r="D31" s="122"/>
      <c r="E31" s="123"/>
      <c r="F31" s="124"/>
      <c r="H31" s="134"/>
      <c r="I31" s="134"/>
      <c r="J31" s="134"/>
      <c r="K31" s="134"/>
      <c r="L31" s="134"/>
      <c r="M31" s="134"/>
      <c r="N31" s="134"/>
      <c r="O31" s="134"/>
    </row>
    <row r="32" spans="1:15" s="125" customFormat="1" ht="33.75" x14ac:dyDescent="0.2">
      <c r="A32" s="120"/>
      <c r="B32" s="167" t="s">
        <v>884</v>
      </c>
      <c r="C32" s="121"/>
      <c r="D32" s="122"/>
      <c r="E32" s="123"/>
      <c r="F32" s="124"/>
      <c r="H32" s="134"/>
      <c r="I32" s="134"/>
      <c r="J32" s="134"/>
      <c r="K32" s="134"/>
      <c r="L32" s="134"/>
      <c r="M32" s="134"/>
      <c r="N32" s="134"/>
      <c r="O32" s="134"/>
    </row>
    <row r="33" spans="1:15" s="125" customFormat="1" ht="11.25" x14ac:dyDescent="0.2">
      <c r="A33" s="120"/>
      <c r="B33" s="166"/>
      <c r="C33" s="121"/>
      <c r="D33" s="122"/>
      <c r="E33" s="123"/>
      <c r="F33" s="124"/>
      <c r="H33" s="134"/>
      <c r="I33" s="134"/>
      <c r="J33" s="134"/>
      <c r="K33" s="134"/>
      <c r="L33" s="134"/>
      <c r="M33" s="134"/>
      <c r="N33" s="134"/>
      <c r="O33" s="134"/>
    </row>
    <row r="34" spans="1:15" s="125" customFormat="1" ht="33.75" x14ac:dyDescent="0.2">
      <c r="A34" s="126" t="s">
        <v>101</v>
      </c>
      <c r="B34" s="127" t="s">
        <v>109</v>
      </c>
      <c r="C34" s="121"/>
      <c r="D34" s="122"/>
      <c r="E34" s="123"/>
      <c r="F34" s="124"/>
      <c r="H34" s="134"/>
      <c r="I34" s="134"/>
      <c r="J34" s="134"/>
      <c r="K34" s="134"/>
      <c r="L34" s="134"/>
      <c r="M34" s="134"/>
      <c r="N34" s="134"/>
      <c r="O34" s="134"/>
    </row>
    <row r="35" spans="1:15" s="125" customFormat="1" ht="11.25" x14ac:dyDescent="0.2">
      <c r="A35" s="120"/>
      <c r="B35" s="166"/>
      <c r="C35" s="121"/>
      <c r="D35" s="122"/>
      <c r="E35" s="123"/>
      <c r="F35" s="124"/>
      <c r="H35" s="134"/>
      <c r="I35" s="134"/>
      <c r="J35" s="134"/>
      <c r="K35" s="134"/>
      <c r="L35" s="134"/>
      <c r="M35" s="134"/>
      <c r="N35" s="134"/>
      <c r="O35" s="134"/>
    </row>
    <row r="36" spans="1:15" s="125" customFormat="1" ht="90" x14ac:dyDescent="0.2">
      <c r="A36" s="126" t="s">
        <v>101</v>
      </c>
      <c r="B36" s="127" t="s">
        <v>110</v>
      </c>
      <c r="C36" s="121"/>
      <c r="D36" s="122"/>
      <c r="E36" s="123"/>
      <c r="F36" s="124"/>
      <c r="H36" s="134"/>
      <c r="I36" s="134"/>
      <c r="J36" s="134"/>
      <c r="K36" s="134"/>
      <c r="L36" s="134"/>
      <c r="M36" s="134"/>
      <c r="N36" s="134"/>
      <c r="O36" s="134"/>
    </row>
    <row r="37" spans="1:15" s="125" customFormat="1" ht="11.25" x14ac:dyDescent="0.2">
      <c r="A37" s="120"/>
      <c r="B37" s="167"/>
      <c r="C37" s="121"/>
      <c r="D37" s="122"/>
      <c r="E37" s="123"/>
      <c r="F37" s="124"/>
      <c r="H37" s="134"/>
      <c r="I37" s="134"/>
      <c r="J37" s="134"/>
      <c r="K37" s="134"/>
      <c r="L37" s="134"/>
      <c r="M37" s="134"/>
      <c r="N37" s="134"/>
      <c r="O37" s="134"/>
    </row>
    <row r="38" spans="1:15" s="125" customFormat="1" ht="123.75" x14ac:dyDescent="0.2">
      <c r="A38" s="126" t="s">
        <v>101</v>
      </c>
      <c r="B38" s="157" t="s">
        <v>103</v>
      </c>
      <c r="C38" s="121"/>
      <c r="D38" s="122"/>
      <c r="E38" s="123"/>
      <c r="F38" s="124"/>
      <c r="H38" s="134"/>
      <c r="I38" s="134"/>
      <c r="J38" s="134"/>
      <c r="K38" s="134"/>
      <c r="L38" s="134"/>
      <c r="M38" s="134"/>
      <c r="N38" s="134"/>
      <c r="O38" s="134" t="s">
        <v>56</v>
      </c>
    </row>
    <row r="39" spans="1:15" s="125" customFormat="1" ht="11.25" x14ac:dyDescent="0.2">
      <c r="A39" s="126"/>
      <c r="B39" s="157"/>
      <c r="C39" s="121"/>
      <c r="D39" s="122"/>
      <c r="E39" s="123"/>
      <c r="F39" s="124"/>
      <c r="H39" s="134"/>
      <c r="I39" s="134"/>
      <c r="J39" s="134"/>
      <c r="K39" s="134"/>
      <c r="L39" s="134"/>
      <c r="M39" s="134"/>
      <c r="N39" s="134"/>
      <c r="O39" s="134"/>
    </row>
    <row r="40" spans="1:15" s="125" customFormat="1" ht="90" x14ac:dyDescent="0.2">
      <c r="A40" s="126" t="s">
        <v>101</v>
      </c>
      <c r="B40" s="157" t="s">
        <v>104</v>
      </c>
      <c r="C40" s="121"/>
      <c r="D40" s="122"/>
      <c r="E40" s="123"/>
      <c r="F40" s="124"/>
      <c r="H40" s="134"/>
      <c r="I40" s="134"/>
      <c r="J40" s="134"/>
      <c r="K40" s="134"/>
      <c r="L40" s="134"/>
      <c r="M40" s="134"/>
      <c r="N40" s="134"/>
      <c r="O40" s="134"/>
    </row>
    <row r="41" spans="1:15" s="125" customFormat="1" ht="11.25" x14ac:dyDescent="0.2">
      <c r="A41" s="126"/>
      <c r="B41" s="157"/>
      <c r="C41" s="121"/>
      <c r="D41" s="122"/>
      <c r="E41" s="123"/>
      <c r="F41" s="124"/>
      <c r="H41" s="134"/>
      <c r="I41" s="134"/>
      <c r="J41" s="134"/>
      <c r="K41" s="134"/>
      <c r="L41" s="134"/>
      <c r="M41" s="134"/>
      <c r="N41" s="134"/>
      <c r="O41" s="134"/>
    </row>
    <row r="42" spans="1:15" s="125" customFormat="1" ht="56.25" x14ac:dyDescent="0.2">
      <c r="A42" s="126" t="s">
        <v>101</v>
      </c>
      <c r="B42" s="157" t="s">
        <v>105</v>
      </c>
      <c r="C42" s="121"/>
      <c r="D42" s="122"/>
      <c r="E42" s="123"/>
      <c r="F42" s="124"/>
      <c r="H42" s="134"/>
      <c r="I42" s="134"/>
      <c r="J42" s="134"/>
      <c r="K42" s="134"/>
      <c r="L42" s="134"/>
      <c r="M42" s="134"/>
      <c r="N42" s="134"/>
      <c r="O42" s="134"/>
    </row>
    <row r="43" spans="1:15" s="125" customFormat="1" ht="11.25" x14ac:dyDescent="0.2">
      <c r="A43" s="126"/>
      <c r="B43" s="157"/>
      <c r="C43" s="121"/>
      <c r="D43" s="122"/>
      <c r="E43" s="123"/>
      <c r="F43" s="124"/>
      <c r="H43" s="134"/>
      <c r="I43" s="134"/>
      <c r="J43" s="134"/>
      <c r="K43" s="134"/>
      <c r="L43" s="134"/>
      <c r="M43" s="134"/>
      <c r="N43" s="134"/>
      <c r="O43" s="134"/>
    </row>
    <row r="44" spans="1:15" s="125" customFormat="1" ht="112.5" x14ac:dyDescent="0.2">
      <c r="A44" s="126" t="s">
        <v>101</v>
      </c>
      <c r="B44" s="157" t="s">
        <v>106</v>
      </c>
      <c r="C44" s="121"/>
      <c r="D44" s="122"/>
      <c r="E44" s="123"/>
      <c r="F44" s="124"/>
      <c r="H44" s="134"/>
      <c r="I44" s="134"/>
      <c r="J44" s="134"/>
      <c r="K44" s="134"/>
      <c r="L44" s="134"/>
      <c r="M44" s="134"/>
      <c r="N44" s="134"/>
      <c r="O44" s="134"/>
    </row>
    <row r="45" spans="1:15" s="125" customFormat="1" ht="11.25" x14ac:dyDescent="0.2">
      <c r="A45" s="126"/>
      <c r="B45" s="157"/>
      <c r="C45" s="121"/>
      <c r="D45" s="122"/>
      <c r="E45" s="123"/>
      <c r="F45" s="124"/>
      <c r="H45" s="134"/>
      <c r="I45" s="134"/>
      <c r="J45" s="134"/>
      <c r="K45" s="134"/>
      <c r="L45" s="134"/>
      <c r="M45" s="134"/>
      <c r="N45" s="134"/>
      <c r="O45" s="134"/>
    </row>
    <row r="46" spans="1:15" s="125" customFormat="1" ht="78.75" x14ac:dyDescent="0.2">
      <c r="A46" s="126" t="s">
        <v>101</v>
      </c>
      <c r="B46" s="157" t="s">
        <v>102</v>
      </c>
      <c r="C46" s="121"/>
      <c r="D46" s="122"/>
      <c r="E46" s="123"/>
      <c r="F46" s="124"/>
      <c r="H46" s="134"/>
      <c r="I46" s="134"/>
      <c r="J46" s="134"/>
      <c r="K46" s="134"/>
      <c r="L46" s="134"/>
      <c r="M46" s="134"/>
      <c r="N46" s="134"/>
      <c r="O46" s="134"/>
    </row>
    <row r="47" spans="1:15" s="125" customFormat="1" ht="11.25" x14ac:dyDescent="0.2">
      <c r="A47" s="128"/>
      <c r="B47" s="167"/>
      <c r="C47" s="121"/>
      <c r="D47" s="129"/>
      <c r="E47" s="130"/>
      <c r="F47" s="131"/>
      <c r="H47" s="134"/>
      <c r="I47" s="134"/>
      <c r="J47" s="134"/>
      <c r="K47" s="134"/>
      <c r="L47" s="134"/>
      <c r="M47" s="134"/>
      <c r="N47" s="134"/>
      <c r="O47" s="134"/>
    </row>
    <row r="48" spans="1:15" s="125" customFormat="1" ht="45" x14ac:dyDescent="0.2">
      <c r="A48" s="126" t="s">
        <v>101</v>
      </c>
      <c r="B48" s="167" t="s">
        <v>107</v>
      </c>
      <c r="C48" s="121"/>
      <c r="D48" s="129"/>
      <c r="E48" s="130"/>
      <c r="F48" s="131"/>
      <c r="H48" s="134"/>
      <c r="I48" s="134"/>
      <c r="J48" s="134"/>
      <c r="K48" s="134"/>
      <c r="L48" s="134"/>
      <c r="M48" s="134"/>
      <c r="N48" s="134"/>
      <c r="O48" s="134"/>
    </row>
    <row r="49" spans="1:10" x14ac:dyDescent="0.2">
      <c r="A49" s="128"/>
      <c r="B49" s="167"/>
      <c r="C49" s="121"/>
      <c r="D49" s="129"/>
      <c r="E49" s="130"/>
      <c r="F49" s="131"/>
      <c r="J49"/>
    </row>
    <row r="50" spans="1:10" ht="56.25" x14ac:dyDescent="0.2">
      <c r="A50" s="126" t="s">
        <v>101</v>
      </c>
      <c r="B50" s="167" t="s">
        <v>108</v>
      </c>
      <c r="C50" s="121"/>
      <c r="D50" s="129"/>
      <c r="E50" s="130"/>
      <c r="F50" s="131"/>
      <c r="J50"/>
    </row>
    <row r="51" spans="1:10" x14ac:dyDescent="0.2">
      <c r="A51" s="61"/>
      <c r="B51" s="67"/>
      <c r="C51" s="17"/>
      <c r="D51" s="18"/>
      <c r="E51" s="19"/>
      <c r="F51" s="11"/>
      <c r="J51"/>
    </row>
    <row r="52" spans="1:10" x14ac:dyDescent="0.2">
      <c r="A52" s="61"/>
      <c r="B52" s="68"/>
      <c r="C52" s="17"/>
      <c r="D52" s="18"/>
      <c r="E52" s="19"/>
      <c r="F52" s="11"/>
      <c r="J52"/>
    </row>
    <row r="53" spans="1:10" x14ac:dyDescent="0.2">
      <c r="A53" s="63"/>
      <c r="B53" s="69"/>
      <c r="C53" s="17"/>
      <c r="D53" s="18"/>
      <c r="E53" s="19"/>
      <c r="F53" s="11"/>
      <c r="J53"/>
    </row>
    <row r="54" spans="1:10" x14ac:dyDescent="0.2">
      <c r="A54" s="62"/>
      <c r="B54" s="68"/>
      <c r="C54" s="20"/>
      <c r="D54" s="14"/>
      <c r="E54" s="10"/>
      <c r="F54" s="30"/>
      <c r="J54"/>
    </row>
    <row r="55" spans="1:10" x14ac:dyDescent="0.2">
      <c r="A55" s="63"/>
      <c r="B55" s="68"/>
      <c r="C55" s="20"/>
      <c r="D55" s="14"/>
      <c r="E55" s="10"/>
      <c r="F55" s="30"/>
      <c r="J55"/>
    </row>
    <row r="56" spans="1:10" x14ac:dyDescent="0.2">
      <c r="A56" s="62"/>
      <c r="B56" s="68"/>
      <c r="C56" s="20"/>
      <c r="D56" s="14"/>
      <c r="E56" s="10"/>
      <c r="F56" s="30"/>
      <c r="J56"/>
    </row>
    <row r="57" spans="1:10" x14ac:dyDescent="0.2">
      <c r="A57" s="63"/>
      <c r="B57" s="68"/>
      <c r="C57" s="20"/>
      <c r="D57" s="14"/>
      <c r="E57" s="10"/>
      <c r="F57" s="30"/>
      <c r="J57"/>
    </row>
    <row r="58" spans="1:10" x14ac:dyDescent="0.2">
      <c r="A58" s="62"/>
      <c r="B58" s="68"/>
      <c r="C58" s="20"/>
      <c r="D58" s="14"/>
      <c r="E58" s="10"/>
      <c r="F58" s="30"/>
    </row>
    <row r="59" spans="1:10" x14ac:dyDescent="0.2">
      <c r="A59" s="63"/>
      <c r="B59" s="68"/>
      <c r="C59" s="20"/>
      <c r="D59" s="14"/>
      <c r="E59" s="10"/>
      <c r="F59" s="30"/>
    </row>
    <row r="60" spans="1:10" x14ac:dyDescent="0.2">
      <c r="A60" s="1"/>
      <c r="B60" s="5"/>
      <c r="C60" s="20"/>
      <c r="D60" s="14"/>
      <c r="E60" s="10"/>
      <c r="F60" s="30"/>
      <c r="J60"/>
    </row>
    <row r="61" spans="1:10" x14ac:dyDescent="0.2">
      <c r="A61" s="1"/>
      <c r="B61" s="5"/>
      <c r="C61" s="20"/>
      <c r="D61" s="14"/>
      <c r="E61" s="10"/>
      <c r="F61" s="30"/>
      <c r="J61"/>
    </row>
    <row r="62" spans="1:10" x14ac:dyDescent="0.2">
      <c r="A62" s="1"/>
      <c r="B62" s="5"/>
      <c r="C62" s="20"/>
      <c r="D62" s="14"/>
      <c r="E62" s="10"/>
      <c r="F62" s="30"/>
      <c r="J62"/>
    </row>
    <row r="63" spans="1:10" x14ac:dyDescent="0.2">
      <c r="A63" s="1"/>
      <c r="B63" s="5"/>
      <c r="C63" s="20"/>
      <c r="D63" s="14"/>
      <c r="E63" s="10"/>
      <c r="F63" s="30"/>
      <c r="J63"/>
    </row>
    <row r="64" spans="1:10" x14ac:dyDescent="0.2">
      <c r="A64" s="1"/>
      <c r="B64" s="5"/>
      <c r="C64" s="20"/>
      <c r="D64" s="14"/>
      <c r="E64" s="10"/>
      <c r="F64" s="30"/>
      <c r="J64"/>
    </row>
    <row r="65" spans="1:10" x14ac:dyDescent="0.2">
      <c r="A65" s="1"/>
      <c r="B65" s="5"/>
      <c r="C65" s="20"/>
      <c r="D65" s="14"/>
      <c r="E65" s="10"/>
      <c r="F65" s="30"/>
      <c r="J65"/>
    </row>
    <row r="66" spans="1:10" x14ac:dyDescent="0.2">
      <c r="A66" s="1"/>
      <c r="B66" s="5"/>
      <c r="C66" s="20"/>
      <c r="D66" s="14"/>
      <c r="E66" s="10"/>
      <c r="F66" s="30"/>
      <c r="J66"/>
    </row>
  </sheetData>
  <sheetProtection password="CCE1" sheet="1" scenarios="1"/>
  <phoneticPr fontId="7" type="noConversion"/>
  <printOptions gridLines="1"/>
  <pageMargins left="0.98425196850393704" right="0.19685039370078741" top="0.47244094488188981" bottom="0.47244094488188981" header="0.23622047244094491" footer="0.23622047244094491"/>
  <pageSetup paperSize="9" orientation="portrait" r:id="rId1"/>
  <headerFooter>
    <oddHeader>&amp;CMV BIRO</oddHeader>
    <oddFooter>&amp;LDSO KRŠKO&amp;C&amp;P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99FF"/>
  </sheetPr>
  <dimension ref="A1:IV476"/>
  <sheetViews>
    <sheetView view="pageBreakPreview" topLeftCell="A51" zoomScaleNormal="100" zoomScaleSheetLayoutView="100" workbookViewId="0">
      <selection activeCell="D78" sqref="D78"/>
    </sheetView>
  </sheetViews>
  <sheetFormatPr defaultColWidth="8.85546875" defaultRowHeight="12.75" x14ac:dyDescent="0.2"/>
  <cols>
    <col min="1" max="1" width="4.28515625" style="119" customWidth="1"/>
    <col min="2" max="2" width="48.5703125" style="181" customWidth="1"/>
    <col min="3" max="3" width="5.7109375" style="70" customWidth="1"/>
    <col min="4" max="4" width="8.5703125" style="70" customWidth="1"/>
    <col min="5" max="5" width="10" style="291" customWidth="1"/>
    <col min="6" max="6" width="15.140625" style="70" customWidth="1"/>
    <col min="7" max="7" width="8.85546875" style="70"/>
    <col min="8" max="15" width="8.85546875" style="133"/>
    <col min="16" max="16384" width="8.85546875" style="70"/>
  </cols>
  <sheetData>
    <row r="1" spans="1:6" x14ac:dyDescent="0.2">
      <c r="A1" s="50"/>
      <c r="B1" s="159" t="s">
        <v>0</v>
      </c>
      <c r="C1" s="52"/>
      <c r="D1" s="53"/>
      <c r="E1" s="113"/>
      <c r="F1" s="15"/>
    </row>
    <row r="2" spans="1:6" ht="25.5" x14ac:dyDescent="0.2">
      <c r="A2" s="50"/>
      <c r="B2" s="160" t="s">
        <v>200</v>
      </c>
      <c r="C2" s="52"/>
      <c r="D2" s="53"/>
      <c r="E2" s="113"/>
      <c r="F2" s="15"/>
    </row>
    <row r="3" spans="1:6" ht="25.5" x14ac:dyDescent="0.2">
      <c r="A3" s="50"/>
      <c r="B3" s="159" t="s">
        <v>1</v>
      </c>
      <c r="C3" s="52"/>
      <c r="D3" s="53"/>
      <c r="E3" s="113"/>
      <c r="F3" s="15"/>
    </row>
    <row r="4" spans="1:6" x14ac:dyDescent="0.2">
      <c r="A4" s="50"/>
      <c r="B4" s="83"/>
      <c r="C4" s="52"/>
      <c r="D4" s="53"/>
      <c r="E4" s="113"/>
      <c r="F4" s="15"/>
    </row>
    <row r="5" spans="1:6" x14ac:dyDescent="0.2">
      <c r="A5" s="50"/>
      <c r="B5" s="83"/>
      <c r="C5" s="52"/>
      <c r="D5" s="53"/>
      <c r="E5" s="113"/>
      <c r="F5" s="15"/>
    </row>
    <row r="6" spans="1:6" x14ac:dyDescent="0.2">
      <c r="A6" s="50"/>
      <c r="B6" s="83"/>
      <c r="C6" s="52"/>
      <c r="D6" s="53"/>
      <c r="E6" s="113"/>
      <c r="F6" s="15"/>
    </row>
    <row r="7" spans="1:6" x14ac:dyDescent="0.2">
      <c r="A7" s="50"/>
      <c r="B7" s="83" t="s">
        <v>2</v>
      </c>
      <c r="C7" s="52"/>
      <c r="D7" s="53"/>
      <c r="E7" s="113"/>
      <c r="F7" s="15"/>
    </row>
    <row r="8" spans="1:6" x14ac:dyDescent="0.2">
      <c r="A8" s="36"/>
      <c r="B8" s="161"/>
      <c r="C8" s="52"/>
      <c r="D8" s="53"/>
      <c r="E8" s="113"/>
      <c r="F8" s="15"/>
    </row>
    <row r="9" spans="1:6" x14ac:dyDescent="0.2">
      <c r="A9" s="36"/>
      <c r="B9" s="162" t="s">
        <v>3</v>
      </c>
      <c r="C9" s="56"/>
      <c r="D9" s="53"/>
      <c r="E9" s="113"/>
      <c r="F9" s="57"/>
    </row>
    <row r="10" spans="1:6" x14ac:dyDescent="0.2">
      <c r="A10" s="50"/>
      <c r="B10" s="161"/>
      <c r="C10" s="56"/>
      <c r="D10" s="53"/>
      <c r="E10" s="113"/>
      <c r="F10" s="15"/>
    </row>
    <row r="11" spans="1:6" x14ac:dyDescent="0.2">
      <c r="A11" s="55" t="s">
        <v>4</v>
      </c>
      <c r="B11" s="83" t="s">
        <v>5</v>
      </c>
      <c r="C11" s="52"/>
      <c r="D11" s="53"/>
      <c r="E11" s="113"/>
      <c r="F11" s="15"/>
    </row>
    <row r="12" spans="1:6" x14ac:dyDescent="0.2">
      <c r="A12" s="50"/>
      <c r="B12" s="83"/>
      <c r="C12" s="52"/>
      <c r="D12" s="53"/>
      <c r="E12" s="113"/>
      <c r="F12" s="15"/>
    </row>
    <row r="13" spans="1:6" x14ac:dyDescent="0.2">
      <c r="A13" s="50" t="s">
        <v>21</v>
      </c>
      <c r="B13" s="161" t="s">
        <v>6</v>
      </c>
      <c r="C13" s="56"/>
      <c r="D13" s="53"/>
      <c r="E13" s="113"/>
      <c r="F13" s="71">
        <f>F80</f>
        <v>0</v>
      </c>
    </row>
    <row r="14" spans="1:6" x14ac:dyDescent="0.2">
      <c r="A14" s="50" t="s">
        <v>27</v>
      </c>
      <c r="B14" s="161" t="s">
        <v>7</v>
      </c>
      <c r="C14" s="56"/>
      <c r="D14" s="53"/>
      <c r="E14" s="113"/>
      <c r="F14" s="71">
        <f>F142</f>
        <v>0</v>
      </c>
    </row>
    <row r="15" spans="1:6" x14ac:dyDescent="0.2">
      <c r="A15" s="50" t="s">
        <v>38</v>
      </c>
      <c r="B15" s="161" t="s">
        <v>8</v>
      </c>
      <c r="C15" s="56"/>
      <c r="D15" s="53"/>
      <c r="E15" s="113"/>
      <c r="F15" s="71">
        <f>F177</f>
        <v>0</v>
      </c>
    </row>
    <row r="16" spans="1:6" x14ac:dyDescent="0.2">
      <c r="A16" s="72" t="s">
        <v>42</v>
      </c>
      <c r="B16" s="163" t="s">
        <v>247</v>
      </c>
      <c r="C16" s="73"/>
      <c r="D16" s="74"/>
      <c r="E16" s="276"/>
      <c r="F16" s="75">
        <f>F199</f>
        <v>0</v>
      </c>
    </row>
    <row r="17" spans="1:6" x14ac:dyDescent="0.2">
      <c r="A17" s="50"/>
      <c r="B17" s="161"/>
      <c r="C17" s="56"/>
      <c r="D17" s="53"/>
      <c r="E17" s="113"/>
      <c r="F17" s="71"/>
    </row>
    <row r="18" spans="1:6" x14ac:dyDescent="0.2">
      <c r="A18" s="50"/>
      <c r="B18" s="164" t="s">
        <v>9</v>
      </c>
      <c r="C18" s="52"/>
      <c r="D18" s="76"/>
      <c r="E18" s="113"/>
      <c r="F18" s="77">
        <f>SUM(F13:F15)</f>
        <v>0</v>
      </c>
    </row>
    <row r="19" spans="1:6" x14ac:dyDescent="0.2">
      <c r="A19" s="50"/>
      <c r="B19" s="161"/>
      <c r="C19" s="56"/>
      <c r="D19" s="53"/>
      <c r="E19" s="113"/>
      <c r="F19" s="71"/>
    </row>
    <row r="20" spans="1:6" x14ac:dyDescent="0.2">
      <c r="A20" s="50"/>
      <c r="B20" s="161"/>
      <c r="C20" s="56"/>
      <c r="D20" s="53"/>
      <c r="E20" s="113"/>
      <c r="F20" s="71"/>
    </row>
    <row r="21" spans="1:6" x14ac:dyDescent="0.2">
      <c r="A21" s="55" t="s">
        <v>10</v>
      </c>
      <c r="B21" s="83" t="s">
        <v>11</v>
      </c>
      <c r="C21" s="52"/>
      <c r="D21" s="53"/>
      <c r="E21" s="113"/>
      <c r="F21" s="71"/>
    </row>
    <row r="22" spans="1:6" x14ac:dyDescent="0.2">
      <c r="A22" s="50"/>
      <c r="B22" s="83"/>
      <c r="C22" s="52"/>
      <c r="D22" s="53"/>
      <c r="E22" s="113"/>
      <c r="F22" s="71"/>
    </row>
    <row r="23" spans="1:6" x14ac:dyDescent="0.2">
      <c r="A23" s="50" t="s">
        <v>21</v>
      </c>
      <c r="B23" s="161" t="s">
        <v>137</v>
      </c>
      <c r="C23" s="56"/>
      <c r="D23" s="53"/>
      <c r="E23" s="113"/>
      <c r="F23" s="71"/>
    </row>
    <row r="24" spans="1:6" x14ac:dyDescent="0.2">
      <c r="A24" s="50"/>
      <c r="B24" s="151" t="s">
        <v>135</v>
      </c>
      <c r="C24" s="56"/>
      <c r="D24" s="53"/>
      <c r="E24" s="113"/>
      <c r="F24" s="71">
        <f>F228</f>
        <v>0</v>
      </c>
    </row>
    <row r="25" spans="1:6" x14ac:dyDescent="0.2">
      <c r="A25" s="50"/>
      <c r="B25" s="165" t="s">
        <v>145</v>
      </c>
      <c r="C25" s="56"/>
      <c r="D25" s="53"/>
      <c r="E25" s="113"/>
      <c r="F25" s="71">
        <f>F247</f>
        <v>0</v>
      </c>
    </row>
    <row r="26" spans="1:6" x14ac:dyDescent="0.2">
      <c r="A26" s="50"/>
      <c r="B26" s="165" t="s">
        <v>146</v>
      </c>
      <c r="C26" s="56"/>
      <c r="D26" s="53"/>
      <c r="E26" s="113"/>
      <c r="F26" s="71">
        <f>F259</f>
        <v>0</v>
      </c>
    </row>
    <row r="27" spans="1:6" x14ac:dyDescent="0.2">
      <c r="A27" s="50"/>
      <c r="B27" s="165" t="s">
        <v>148</v>
      </c>
      <c r="C27" s="56"/>
      <c r="D27" s="53"/>
      <c r="E27" s="113"/>
      <c r="F27" s="71">
        <f>F273</f>
        <v>0</v>
      </c>
    </row>
    <row r="28" spans="1:6" x14ac:dyDescent="0.2">
      <c r="A28" s="50"/>
      <c r="B28" s="165" t="s">
        <v>149</v>
      </c>
      <c r="C28" s="56"/>
      <c r="D28" s="53"/>
      <c r="E28" s="113"/>
      <c r="F28" s="71">
        <f>F297</f>
        <v>0</v>
      </c>
    </row>
    <row r="29" spans="1:6" x14ac:dyDescent="0.2">
      <c r="A29" s="36" t="s">
        <v>27</v>
      </c>
      <c r="B29" s="161" t="s">
        <v>198</v>
      </c>
      <c r="C29" s="56"/>
      <c r="D29" s="53"/>
      <c r="E29" s="113"/>
      <c r="F29" s="71">
        <f>F329</f>
        <v>0</v>
      </c>
    </row>
    <row r="30" spans="1:6" x14ac:dyDescent="0.2">
      <c r="A30" s="50" t="s">
        <v>38</v>
      </c>
      <c r="B30" s="161" t="s">
        <v>12</v>
      </c>
      <c r="C30" s="56"/>
      <c r="D30" s="53"/>
      <c r="E30" s="113"/>
      <c r="F30" s="71">
        <f>F350</f>
        <v>0</v>
      </c>
    </row>
    <row r="31" spans="1:6" x14ac:dyDescent="0.2">
      <c r="A31" s="50" t="s">
        <v>42</v>
      </c>
      <c r="B31" s="161" t="s">
        <v>13</v>
      </c>
      <c r="C31" s="56"/>
      <c r="D31" s="53"/>
      <c r="E31" s="113"/>
      <c r="F31" s="71">
        <f>F376</f>
        <v>0</v>
      </c>
    </row>
    <row r="32" spans="1:6" x14ac:dyDescent="0.2">
      <c r="A32" s="50" t="s">
        <v>55</v>
      </c>
      <c r="B32" s="161" t="s">
        <v>14</v>
      </c>
      <c r="C32" s="56"/>
      <c r="D32" s="53"/>
      <c r="E32" s="113"/>
      <c r="F32" s="71">
        <f>F441</f>
        <v>0</v>
      </c>
    </row>
    <row r="33" spans="1:15" x14ac:dyDescent="0.2">
      <c r="A33" s="72" t="s">
        <v>52</v>
      </c>
      <c r="B33" s="163" t="s">
        <v>53</v>
      </c>
      <c r="C33" s="73"/>
      <c r="D33" s="74"/>
      <c r="E33" s="276"/>
      <c r="F33" s="75">
        <f>F461</f>
        <v>0</v>
      </c>
    </row>
    <row r="34" spans="1:15" x14ac:dyDescent="0.2">
      <c r="A34" s="50"/>
      <c r="B34" s="161"/>
      <c r="C34" s="56"/>
      <c r="D34" s="53"/>
      <c r="E34" s="113"/>
      <c r="F34" s="71"/>
    </row>
    <row r="35" spans="1:15" x14ac:dyDescent="0.2">
      <c r="A35" s="50"/>
      <c r="B35" s="164" t="s">
        <v>9</v>
      </c>
      <c r="C35" s="56"/>
      <c r="D35" s="53"/>
      <c r="E35" s="113"/>
      <c r="F35" s="78">
        <f>SUM(F23:F33)</f>
        <v>0</v>
      </c>
    </row>
    <row r="36" spans="1:15" x14ac:dyDescent="0.2">
      <c r="A36" s="50"/>
      <c r="B36" s="83"/>
      <c r="C36" s="56"/>
      <c r="D36" s="53"/>
      <c r="E36" s="113"/>
      <c r="F36" s="71"/>
    </row>
    <row r="37" spans="1:15" x14ac:dyDescent="0.2">
      <c r="A37" s="50"/>
      <c r="B37" s="164" t="s">
        <v>15</v>
      </c>
      <c r="C37" s="56"/>
      <c r="D37" s="53"/>
      <c r="E37" s="113"/>
      <c r="F37" s="78">
        <f>F18+F35</f>
        <v>0</v>
      </c>
    </row>
    <row r="38" spans="1:15" x14ac:dyDescent="0.2">
      <c r="A38" s="50"/>
      <c r="B38" s="83"/>
      <c r="C38" s="56"/>
      <c r="D38" s="53"/>
      <c r="E38" s="113"/>
      <c r="F38" s="78"/>
    </row>
    <row r="39" spans="1:15" ht="38.25" x14ac:dyDescent="0.2">
      <c r="A39" s="72"/>
      <c r="B39" s="163" t="s">
        <v>201</v>
      </c>
      <c r="C39" s="73"/>
      <c r="D39" s="74"/>
      <c r="E39" s="276"/>
      <c r="F39" s="79">
        <f>F37*5%</f>
        <v>0</v>
      </c>
    </row>
    <row r="40" spans="1:15" x14ac:dyDescent="0.2">
      <c r="A40" s="50"/>
      <c r="B40" s="83"/>
      <c r="C40" s="56"/>
      <c r="D40" s="53"/>
      <c r="E40" s="113"/>
      <c r="F40" s="78"/>
    </row>
    <row r="41" spans="1:15" x14ac:dyDescent="0.2">
      <c r="A41" s="50"/>
      <c r="B41" s="164" t="s">
        <v>16</v>
      </c>
      <c r="C41" s="56"/>
      <c r="D41" s="53"/>
      <c r="E41" s="113"/>
      <c r="F41" s="77">
        <f>SUM(F37:F40)</f>
        <v>0</v>
      </c>
    </row>
    <row r="42" spans="1:15" x14ac:dyDescent="0.2">
      <c r="A42" s="50"/>
      <c r="B42" s="83"/>
      <c r="C42" s="56"/>
      <c r="D42" s="53"/>
      <c r="E42" s="113"/>
      <c r="F42" s="77"/>
    </row>
    <row r="43" spans="1:15" x14ac:dyDescent="0.2">
      <c r="A43" s="50"/>
      <c r="B43" s="184"/>
      <c r="C43" s="56"/>
      <c r="D43" s="53"/>
      <c r="E43" s="113"/>
      <c r="F43" s="185"/>
    </row>
    <row r="44" spans="1:15" x14ac:dyDescent="0.2">
      <c r="A44" s="50"/>
      <c r="B44" s="83"/>
      <c r="C44" s="56"/>
      <c r="D44" s="53"/>
      <c r="E44" s="113"/>
      <c r="F44" s="77"/>
    </row>
    <row r="45" spans="1:15" x14ac:dyDescent="0.2">
      <c r="A45" s="50"/>
      <c r="B45" s="164"/>
      <c r="C45" s="56"/>
      <c r="D45" s="53"/>
      <c r="E45" s="113"/>
      <c r="F45" s="77"/>
    </row>
    <row r="46" spans="1:15" x14ac:dyDescent="0.2">
      <c r="A46" s="50"/>
      <c r="B46" s="83"/>
      <c r="C46" s="56"/>
      <c r="D46" s="53"/>
      <c r="E46" s="113"/>
      <c r="F46" s="76"/>
    </row>
    <row r="47" spans="1:15" s="125" customFormat="1" ht="11.25" x14ac:dyDescent="0.2">
      <c r="A47" s="120"/>
      <c r="B47" s="166"/>
      <c r="C47" s="121"/>
      <c r="D47" s="122"/>
      <c r="E47" s="277"/>
      <c r="F47" s="124"/>
      <c r="H47" s="134"/>
      <c r="I47" s="134"/>
      <c r="J47" s="134"/>
      <c r="K47" s="134"/>
      <c r="L47" s="134"/>
      <c r="M47" s="134"/>
      <c r="N47" s="134"/>
      <c r="O47" s="134"/>
    </row>
    <row r="48" spans="1:15" s="125" customFormat="1" ht="11.25" x14ac:dyDescent="0.2">
      <c r="A48" s="120"/>
      <c r="B48" s="166"/>
      <c r="C48" s="121"/>
      <c r="D48" s="122"/>
      <c r="E48" s="277"/>
      <c r="F48" s="124"/>
      <c r="H48" s="134"/>
      <c r="I48" s="134"/>
      <c r="J48" s="134"/>
      <c r="K48" s="134"/>
      <c r="L48" s="134"/>
      <c r="M48" s="134"/>
      <c r="N48" s="134"/>
      <c r="O48" s="134"/>
    </row>
    <row r="49" spans="1:15" s="125" customFormat="1" ht="11.25" x14ac:dyDescent="0.2">
      <c r="A49" s="126"/>
      <c r="B49" s="127"/>
      <c r="C49" s="121"/>
      <c r="D49" s="122"/>
      <c r="E49" s="277"/>
      <c r="F49" s="124"/>
      <c r="H49" s="134"/>
      <c r="I49" s="134"/>
      <c r="J49" s="134"/>
      <c r="K49" s="134"/>
      <c r="L49" s="134"/>
      <c r="M49" s="134"/>
      <c r="N49" s="134"/>
      <c r="O49" s="134"/>
    </row>
    <row r="50" spans="1:15" s="125" customFormat="1" ht="11.25" x14ac:dyDescent="0.2">
      <c r="A50" s="120"/>
      <c r="B50" s="166"/>
      <c r="C50" s="121"/>
      <c r="D50" s="122"/>
      <c r="E50" s="277"/>
      <c r="F50" s="124"/>
      <c r="H50" s="134"/>
      <c r="I50" s="134"/>
      <c r="J50" s="134"/>
      <c r="K50" s="134"/>
      <c r="L50" s="134"/>
      <c r="M50" s="134"/>
      <c r="N50" s="134"/>
      <c r="O50" s="134"/>
    </row>
    <row r="51" spans="1:15" s="125" customFormat="1" ht="11.25" x14ac:dyDescent="0.2">
      <c r="A51" s="126"/>
      <c r="B51" s="127"/>
      <c r="C51" s="121"/>
      <c r="D51" s="122"/>
      <c r="E51" s="277"/>
      <c r="F51" s="124"/>
      <c r="H51" s="134"/>
      <c r="I51" s="134"/>
      <c r="J51" s="134"/>
      <c r="K51" s="134"/>
      <c r="L51" s="134"/>
      <c r="M51" s="134"/>
      <c r="N51" s="134"/>
      <c r="O51" s="134"/>
    </row>
    <row r="52" spans="1:15" s="125" customFormat="1" ht="11.25" x14ac:dyDescent="0.2">
      <c r="A52" s="120"/>
      <c r="B52" s="167"/>
      <c r="C52" s="121"/>
      <c r="D52" s="122"/>
      <c r="E52" s="277"/>
      <c r="F52" s="124"/>
      <c r="H52" s="134"/>
      <c r="I52" s="134"/>
      <c r="J52" s="134"/>
      <c r="K52" s="134"/>
      <c r="L52" s="134"/>
      <c r="M52" s="134"/>
      <c r="N52" s="134"/>
      <c r="O52" s="134"/>
    </row>
    <row r="53" spans="1:15" s="125" customFormat="1" ht="11.25" x14ac:dyDescent="0.2">
      <c r="A53" s="126"/>
      <c r="B53" s="157"/>
      <c r="C53" s="121"/>
      <c r="D53" s="122"/>
      <c r="E53" s="277"/>
      <c r="F53" s="124"/>
      <c r="H53" s="134"/>
      <c r="I53" s="134"/>
      <c r="J53" s="134"/>
      <c r="K53" s="134"/>
      <c r="L53" s="134"/>
      <c r="M53" s="134"/>
      <c r="N53" s="134"/>
      <c r="O53" s="134"/>
    </row>
    <row r="54" spans="1:15" s="125" customFormat="1" ht="11.25" x14ac:dyDescent="0.2">
      <c r="A54" s="126"/>
      <c r="B54" s="157"/>
      <c r="C54" s="121"/>
      <c r="D54" s="122"/>
      <c r="E54" s="277"/>
      <c r="F54" s="124"/>
      <c r="H54" s="134"/>
      <c r="I54" s="134"/>
      <c r="J54" s="134"/>
      <c r="K54" s="134"/>
      <c r="L54" s="134"/>
      <c r="M54" s="134"/>
      <c r="N54" s="134"/>
      <c r="O54" s="134"/>
    </row>
    <row r="55" spans="1:15" s="125" customFormat="1" ht="11.25" x14ac:dyDescent="0.2">
      <c r="A55" s="126"/>
      <c r="B55" s="157"/>
      <c r="C55" s="121"/>
      <c r="D55" s="122"/>
      <c r="E55" s="277"/>
      <c r="F55" s="124"/>
      <c r="H55" s="134"/>
      <c r="I55" s="134"/>
      <c r="J55" s="134"/>
      <c r="K55" s="134"/>
      <c r="L55" s="134"/>
      <c r="M55" s="134"/>
      <c r="N55" s="134"/>
      <c r="O55" s="134"/>
    </row>
    <row r="56" spans="1:15" s="125" customFormat="1" ht="11.25" x14ac:dyDescent="0.2">
      <c r="A56" s="126"/>
      <c r="B56" s="157"/>
      <c r="C56" s="121"/>
      <c r="D56" s="122"/>
      <c r="E56" s="277"/>
      <c r="F56" s="124"/>
      <c r="H56" s="134"/>
      <c r="I56" s="134"/>
      <c r="J56" s="134"/>
      <c r="K56" s="134"/>
      <c r="L56" s="134"/>
      <c r="M56" s="134"/>
      <c r="N56" s="134"/>
      <c r="O56" s="134"/>
    </row>
    <row r="57" spans="1:15" s="125" customFormat="1" ht="11.25" x14ac:dyDescent="0.2">
      <c r="A57" s="126"/>
      <c r="B57" s="157"/>
      <c r="C57" s="121"/>
      <c r="D57" s="122"/>
      <c r="E57" s="277"/>
      <c r="F57" s="124"/>
      <c r="H57" s="134"/>
      <c r="I57" s="134"/>
      <c r="J57" s="134"/>
      <c r="K57" s="134"/>
      <c r="L57" s="134"/>
      <c r="M57" s="134"/>
      <c r="N57" s="134"/>
      <c r="O57" s="134"/>
    </row>
    <row r="58" spans="1:15" s="125" customFormat="1" ht="11.25" x14ac:dyDescent="0.2">
      <c r="A58" s="126"/>
      <c r="B58" s="157"/>
      <c r="C58" s="121"/>
      <c r="D58" s="122"/>
      <c r="E58" s="277"/>
      <c r="F58" s="124"/>
      <c r="H58" s="134"/>
      <c r="I58" s="134"/>
      <c r="J58" s="134"/>
      <c r="K58" s="134"/>
      <c r="L58" s="134"/>
      <c r="M58" s="134"/>
      <c r="N58" s="134"/>
      <c r="O58" s="134"/>
    </row>
    <row r="59" spans="1:15" s="125" customFormat="1" ht="11.25" x14ac:dyDescent="0.2">
      <c r="A59" s="126"/>
      <c r="B59" s="157"/>
      <c r="C59" s="121"/>
      <c r="D59" s="122"/>
      <c r="E59" s="277"/>
      <c r="F59" s="124"/>
      <c r="H59" s="134"/>
      <c r="I59" s="134"/>
      <c r="J59" s="134"/>
      <c r="K59" s="134"/>
      <c r="L59" s="134"/>
      <c r="M59" s="134"/>
      <c r="N59" s="134"/>
      <c r="O59" s="134"/>
    </row>
    <row r="60" spans="1:15" s="125" customFormat="1" ht="11.25" x14ac:dyDescent="0.2">
      <c r="A60" s="126"/>
      <c r="B60" s="157"/>
      <c r="C60" s="121"/>
      <c r="D60" s="122"/>
      <c r="E60" s="277"/>
      <c r="F60" s="124"/>
      <c r="H60" s="134"/>
      <c r="I60" s="134"/>
      <c r="J60" s="134"/>
      <c r="K60" s="134"/>
      <c r="L60" s="134"/>
      <c r="M60" s="134"/>
      <c r="N60" s="134"/>
      <c r="O60" s="134"/>
    </row>
    <row r="61" spans="1:15" s="125" customFormat="1" ht="11.25" x14ac:dyDescent="0.2">
      <c r="A61" s="126"/>
      <c r="B61" s="157"/>
      <c r="C61" s="121"/>
      <c r="D61" s="122"/>
      <c r="E61" s="277"/>
      <c r="F61" s="124"/>
      <c r="H61" s="134"/>
      <c r="I61" s="134"/>
      <c r="J61" s="134"/>
      <c r="K61" s="134"/>
      <c r="L61" s="134"/>
      <c r="M61" s="134"/>
      <c r="N61" s="134"/>
      <c r="O61" s="134"/>
    </row>
    <row r="62" spans="1:15" s="125" customFormat="1" ht="11.25" x14ac:dyDescent="0.2">
      <c r="A62" s="128"/>
      <c r="B62" s="167"/>
      <c r="C62" s="121"/>
      <c r="D62" s="129"/>
      <c r="E62" s="278"/>
      <c r="F62" s="131"/>
      <c r="H62" s="134"/>
      <c r="I62" s="134"/>
      <c r="J62" s="134"/>
      <c r="K62" s="134"/>
      <c r="L62" s="134"/>
      <c r="M62" s="134"/>
      <c r="N62" s="134"/>
      <c r="O62" s="134"/>
    </row>
    <row r="63" spans="1:15" s="125" customFormat="1" ht="11.25" x14ac:dyDescent="0.2">
      <c r="A63" s="126"/>
      <c r="B63" s="167"/>
      <c r="C63" s="121"/>
      <c r="D63" s="129"/>
      <c r="E63" s="278"/>
      <c r="F63" s="131"/>
      <c r="H63" s="134"/>
      <c r="I63" s="134"/>
      <c r="J63" s="134"/>
      <c r="K63" s="134"/>
      <c r="L63" s="134"/>
      <c r="M63" s="134"/>
      <c r="N63" s="134"/>
      <c r="O63" s="134"/>
    </row>
    <row r="64" spans="1:15" x14ac:dyDescent="0.2">
      <c r="A64" s="36"/>
      <c r="B64" s="168" t="s">
        <v>17</v>
      </c>
      <c r="C64" s="56" t="s">
        <v>18</v>
      </c>
      <c r="D64" s="81" t="s">
        <v>19</v>
      </c>
      <c r="E64" s="279" t="s">
        <v>48</v>
      </c>
      <c r="F64" s="82" t="s">
        <v>20</v>
      </c>
    </row>
    <row r="65" spans="1:12" x14ac:dyDescent="0.2">
      <c r="A65" s="36"/>
      <c r="B65" s="168"/>
      <c r="C65" s="56"/>
      <c r="D65" s="81"/>
      <c r="E65" s="279"/>
      <c r="F65" s="82"/>
    </row>
    <row r="66" spans="1:12" x14ac:dyDescent="0.2">
      <c r="A66" s="55" t="s">
        <v>4</v>
      </c>
      <c r="B66" s="83" t="s">
        <v>5</v>
      </c>
      <c r="C66" s="52"/>
      <c r="D66" s="53"/>
      <c r="E66" s="113"/>
      <c r="F66" s="15"/>
    </row>
    <row r="67" spans="1:12" x14ac:dyDescent="0.2">
      <c r="A67" s="50"/>
      <c r="B67" s="83"/>
      <c r="C67" s="52"/>
      <c r="D67" s="53"/>
      <c r="E67" s="113"/>
      <c r="F67" s="15"/>
    </row>
    <row r="68" spans="1:12" x14ac:dyDescent="0.2">
      <c r="A68" s="55" t="s">
        <v>21</v>
      </c>
      <c r="B68" s="83" t="s">
        <v>6</v>
      </c>
      <c r="C68" s="21"/>
      <c r="D68" s="15"/>
      <c r="E68" s="113"/>
      <c r="F68" s="15"/>
    </row>
    <row r="69" spans="1:12" x14ac:dyDescent="0.2">
      <c r="A69" s="55"/>
      <c r="B69" s="83"/>
      <c r="C69" s="21"/>
      <c r="D69" s="15"/>
      <c r="E69" s="113"/>
      <c r="F69" s="15"/>
    </row>
    <row r="70" spans="1:12" x14ac:dyDescent="0.2">
      <c r="A70" s="50"/>
      <c r="B70" s="84" t="s">
        <v>57</v>
      </c>
      <c r="C70" s="21"/>
      <c r="D70" s="15"/>
      <c r="E70" s="113"/>
      <c r="F70" s="15"/>
    </row>
    <row r="71" spans="1:12" ht="45" x14ac:dyDescent="0.2">
      <c r="A71" s="36"/>
      <c r="B71" s="84" t="s">
        <v>66</v>
      </c>
      <c r="C71" s="21"/>
      <c r="D71" s="15"/>
      <c r="E71" s="113"/>
      <c r="F71" s="15"/>
      <c r="L71" s="35"/>
    </row>
    <row r="72" spans="1:12" x14ac:dyDescent="0.2">
      <c r="A72" s="36"/>
      <c r="B72" s="84" t="s">
        <v>58</v>
      </c>
      <c r="C72" s="21"/>
      <c r="D72" s="15"/>
      <c r="E72" s="113"/>
      <c r="F72" s="15"/>
    </row>
    <row r="73" spans="1:12" x14ac:dyDescent="0.2">
      <c r="A73" s="36"/>
      <c r="B73" s="84" t="s">
        <v>62</v>
      </c>
      <c r="C73" s="21"/>
      <c r="D73" s="15"/>
      <c r="E73" s="113"/>
      <c r="F73" s="15"/>
    </row>
    <row r="74" spans="1:12" x14ac:dyDescent="0.2">
      <c r="A74" s="36"/>
      <c r="B74" s="84" t="s">
        <v>60</v>
      </c>
      <c r="C74" s="21"/>
      <c r="D74" s="15"/>
      <c r="E74" s="113"/>
      <c r="F74" s="15"/>
    </row>
    <row r="75" spans="1:12" x14ac:dyDescent="0.2">
      <c r="A75" s="50"/>
      <c r="B75" s="132" t="s">
        <v>67</v>
      </c>
      <c r="C75" s="21"/>
      <c r="D75" s="15"/>
      <c r="E75" s="113"/>
      <c r="F75" s="15"/>
    </row>
    <row r="76" spans="1:12" ht="33.75" x14ac:dyDescent="0.2">
      <c r="A76" s="50"/>
      <c r="B76" s="84" t="s">
        <v>63</v>
      </c>
      <c r="C76" s="21"/>
      <c r="D76" s="15"/>
      <c r="E76" s="113"/>
      <c r="F76" s="15"/>
    </row>
    <row r="77" spans="1:12" x14ac:dyDescent="0.2">
      <c r="A77" s="50"/>
      <c r="B77" s="161"/>
      <c r="C77" s="21"/>
      <c r="D77" s="54"/>
      <c r="E77" s="113"/>
      <c r="F77" s="54"/>
    </row>
    <row r="78" spans="1:12" ht="178.5" x14ac:dyDescent="0.2">
      <c r="A78" s="72" t="s">
        <v>22</v>
      </c>
      <c r="B78" s="163" t="s">
        <v>111</v>
      </c>
      <c r="C78" s="73" t="s">
        <v>23</v>
      </c>
      <c r="D78" s="85">
        <v>1</v>
      </c>
      <c r="E78" s="276"/>
      <c r="F78" s="34">
        <f>D78*E78</f>
        <v>0</v>
      </c>
    </row>
    <row r="79" spans="1:12" x14ac:dyDescent="0.2">
      <c r="A79" s="50"/>
      <c r="B79" s="161"/>
      <c r="C79" s="21"/>
      <c r="D79" s="15"/>
      <c r="E79" s="113"/>
      <c r="F79" s="15"/>
    </row>
    <row r="80" spans="1:12" x14ac:dyDescent="0.2">
      <c r="A80" s="50"/>
      <c r="B80" s="164" t="s">
        <v>26</v>
      </c>
      <c r="C80" s="21"/>
      <c r="D80" s="15"/>
      <c r="E80" s="113"/>
      <c r="F80" s="57">
        <f>SUM(F78:F79)</f>
        <v>0</v>
      </c>
    </row>
    <row r="81" spans="1:6" x14ac:dyDescent="0.2">
      <c r="A81" s="50"/>
      <c r="B81" s="83"/>
      <c r="C81" s="52"/>
      <c r="D81" s="53"/>
      <c r="E81" s="113"/>
      <c r="F81" s="15"/>
    </row>
    <row r="82" spans="1:6" x14ac:dyDescent="0.2">
      <c r="A82" s="55" t="s">
        <v>27</v>
      </c>
      <c r="B82" s="83" t="s">
        <v>7</v>
      </c>
      <c r="C82" s="52"/>
      <c r="D82" s="53"/>
      <c r="E82" s="113"/>
      <c r="F82" s="15"/>
    </row>
    <row r="83" spans="1:6" x14ac:dyDescent="0.2">
      <c r="A83" s="55"/>
      <c r="B83" s="83"/>
      <c r="C83" s="52"/>
      <c r="D83" s="53"/>
      <c r="E83" s="113"/>
      <c r="F83" s="15"/>
    </row>
    <row r="84" spans="1:6" x14ac:dyDescent="0.2">
      <c r="A84" s="50"/>
      <c r="B84" s="84" t="s">
        <v>57</v>
      </c>
      <c r="C84" s="21"/>
      <c r="D84" s="15"/>
      <c r="E84" s="113"/>
      <c r="F84" s="15"/>
    </row>
    <row r="85" spans="1:6" ht="45" x14ac:dyDescent="0.2">
      <c r="A85" s="36"/>
      <c r="B85" s="84" t="s">
        <v>66</v>
      </c>
      <c r="C85" s="21"/>
      <c r="D85" s="15"/>
      <c r="E85" s="113"/>
      <c r="F85" s="15"/>
    </row>
    <row r="86" spans="1:6" x14ac:dyDescent="0.2">
      <c r="A86" s="36"/>
      <c r="B86" s="84" t="s">
        <v>58</v>
      </c>
      <c r="C86" s="21"/>
      <c r="D86" s="15"/>
      <c r="E86" s="113"/>
      <c r="F86" s="15"/>
    </row>
    <row r="87" spans="1:6" x14ac:dyDescent="0.2">
      <c r="A87" s="36"/>
      <c r="B87" s="84" t="s">
        <v>59</v>
      </c>
      <c r="C87" s="21"/>
      <c r="D87" s="15"/>
      <c r="E87" s="113"/>
      <c r="F87" s="15"/>
    </row>
    <row r="88" spans="1:6" x14ac:dyDescent="0.2">
      <c r="A88" s="36"/>
      <c r="B88" s="84" t="s">
        <v>64</v>
      </c>
      <c r="C88" s="21"/>
      <c r="D88" s="15"/>
      <c r="E88" s="113"/>
      <c r="F88" s="15"/>
    </row>
    <row r="89" spans="1:6" x14ac:dyDescent="0.2">
      <c r="A89" s="50"/>
      <c r="B89" s="84" t="s">
        <v>67</v>
      </c>
      <c r="C89" s="21"/>
      <c r="D89" s="15"/>
      <c r="E89" s="113"/>
      <c r="F89" s="15"/>
    </row>
    <row r="90" spans="1:6" x14ac:dyDescent="0.2">
      <c r="A90" s="50"/>
      <c r="B90" s="84" t="s">
        <v>65</v>
      </c>
      <c r="C90" s="21"/>
      <c r="D90" s="15"/>
      <c r="E90" s="113"/>
      <c r="F90" s="15"/>
    </row>
    <row r="91" spans="1:6" x14ac:dyDescent="0.2">
      <c r="A91" s="50"/>
      <c r="B91" s="84" t="s">
        <v>61</v>
      </c>
      <c r="C91" s="21"/>
      <c r="D91" s="15"/>
      <c r="E91" s="113"/>
      <c r="F91" s="15"/>
    </row>
    <row r="92" spans="1:6" ht="22.5" x14ac:dyDescent="0.2">
      <c r="A92" s="50"/>
      <c r="B92" s="84" t="s">
        <v>68</v>
      </c>
      <c r="C92" s="21"/>
      <c r="D92" s="15"/>
      <c r="E92" s="113"/>
      <c r="F92" s="15"/>
    </row>
    <row r="93" spans="1:6" x14ac:dyDescent="0.2">
      <c r="A93" s="50"/>
      <c r="B93" s="84" t="s">
        <v>80</v>
      </c>
      <c r="C93" s="21"/>
      <c r="D93" s="15"/>
      <c r="E93" s="113"/>
      <c r="F93" s="15"/>
    </row>
    <row r="94" spans="1:6" ht="22.5" x14ac:dyDescent="0.2">
      <c r="A94" s="50"/>
      <c r="B94" s="84" t="s">
        <v>81</v>
      </c>
      <c r="C94" s="21"/>
      <c r="D94" s="15"/>
      <c r="E94" s="113"/>
      <c r="F94" s="15"/>
    </row>
    <row r="95" spans="1:6" x14ac:dyDescent="0.2">
      <c r="A95" s="50"/>
      <c r="B95" s="161"/>
      <c r="C95" s="21"/>
      <c r="D95" s="15"/>
      <c r="E95" s="113"/>
      <c r="F95" s="15"/>
    </row>
    <row r="96" spans="1:6" ht="51" x14ac:dyDescent="0.2">
      <c r="A96" s="50" t="s">
        <v>22</v>
      </c>
      <c r="B96" s="161" t="s">
        <v>114</v>
      </c>
      <c r="C96" s="56"/>
      <c r="D96" s="53"/>
      <c r="E96" s="280"/>
      <c r="F96" s="15"/>
    </row>
    <row r="97" spans="1:13" ht="14.25" x14ac:dyDescent="0.2">
      <c r="A97" s="50"/>
      <c r="B97" s="161" t="s">
        <v>112</v>
      </c>
      <c r="C97" s="56" t="s">
        <v>35</v>
      </c>
      <c r="D97" s="53">
        <v>5</v>
      </c>
      <c r="E97" s="280"/>
      <c r="F97" s="15">
        <f>D97*E97</f>
        <v>0</v>
      </c>
      <c r="J97" s="31"/>
      <c r="K97" s="31"/>
    </row>
    <row r="98" spans="1:13" ht="14.25" x14ac:dyDescent="0.2">
      <c r="A98" s="50"/>
      <c r="B98" s="161" t="s">
        <v>113</v>
      </c>
      <c r="C98" s="56" t="s">
        <v>35</v>
      </c>
      <c r="D98" s="53">
        <v>5</v>
      </c>
      <c r="E98" s="280"/>
      <c r="F98" s="15">
        <f>D98*E98</f>
        <v>0</v>
      </c>
      <c r="J98" s="31"/>
      <c r="K98" s="31"/>
    </row>
    <row r="99" spans="1:13" x14ac:dyDescent="0.2">
      <c r="A99" s="50"/>
      <c r="B99" s="161"/>
      <c r="C99" s="56"/>
      <c r="D99" s="53"/>
      <c r="E99" s="280"/>
      <c r="F99" s="15"/>
    </row>
    <row r="100" spans="1:13" ht="63.75" x14ac:dyDescent="0.2">
      <c r="A100" s="50" t="s">
        <v>24</v>
      </c>
      <c r="B100" s="161" t="s">
        <v>124</v>
      </c>
      <c r="C100" s="56" t="s">
        <v>98</v>
      </c>
      <c r="D100" s="53">
        <v>216</v>
      </c>
      <c r="E100" s="280"/>
      <c r="F100" s="15">
        <f>D100*E100</f>
        <v>0</v>
      </c>
      <c r="J100" s="31"/>
      <c r="K100" s="31"/>
      <c r="L100" s="31"/>
      <c r="M100" s="31"/>
    </row>
    <row r="101" spans="1:13" x14ac:dyDescent="0.2">
      <c r="A101" s="50"/>
      <c r="B101" s="161"/>
      <c r="C101" s="56"/>
      <c r="D101" s="53"/>
      <c r="E101" s="280"/>
      <c r="F101" s="15"/>
      <c r="J101" s="31"/>
      <c r="K101" s="31"/>
      <c r="L101" s="31"/>
      <c r="M101" s="31"/>
    </row>
    <row r="102" spans="1:13" ht="63.75" x14ac:dyDescent="0.2">
      <c r="A102" s="50" t="s">
        <v>28</v>
      </c>
      <c r="B102" s="161" t="s">
        <v>125</v>
      </c>
      <c r="C102" s="21" t="s">
        <v>97</v>
      </c>
      <c r="D102" s="15">
        <v>1.9</v>
      </c>
      <c r="E102" s="113"/>
      <c r="F102" s="15">
        <f>D102*E102</f>
        <v>0</v>
      </c>
      <c r="J102" s="31"/>
      <c r="K102" s="31"/>
      <c r="L102" s="31"/>
      <c r="M102" s="31"/>
    </row>
    <row r="103" spans="1:13" x14ac:dyDescent="0.2">
      <c r="A103" s="50"/>
      <c r="B103" s="161"/>
      <c r="C103" s="21"/>
      <c r="D103" s="15"/>
      <c r="E103" s="113"/>
      <c r="F103" s="15"/>
      <c r="J103" s="31"/>
      <c r="K103" s="31"/>
      <c r="L103" s="31"/>
      <c r="M103" s="31"/>
    </row>
    <row r="104" spans="1:13" ht="51" x14ac:dyDescent="0.2">
      <c r="A104" s="50" t="s">
        <v>29</v>
      </c>
      <c r="B104" s="161" t="s">
        <v>127</v>
      </c>
      <c r="C104" s="56" t="s">
        <v>98</v>
      </c>
      <c r="D104" s="53">
        <v>34.4</v>
      </c>
      <c r="E104" s="280"/>
      <c r="F104" s="15">
        <f>D104*E104</f>
        <v>0</v>
      </c>
      <c r="J104" s="31"/>
      <c r="K104" s="31"/>
      <c r="L104" s="31"/>
      <c r="M104" s="31"/>
    </row>
    <row r="105" spans="1:13" x14ac:dyDescent="0.2">
      <c r="A105" s="50"/>
      <c r="B105" s="161"/>
      <c r="C105" s="56"/>
      <c r="D105" s="53"/>
      <c r="E105" s="280"/>
      <c r="F105" s="15"/>
      <c r="J105" s="31"/>
      <c r="K105" s="31"/>
      <c r="L105" s="31"/>
      <c r="M105" s="31"/>
    </row>
    <row r="106" spans="1:13" ht="63.75" x14ac:dyDescent="0.2">
      <c r="A106" s="50" t="s">
        <v>30</v>
      </c>
      <c r="B106" s="161" t="s">
        <v>128</v>
      </c>
      <c r="C106" s="21" t="s">
        <v>97</v>
      </c>
      <c r="D106" s="15">
        <v>1.7</v>
      </c>
      <c r="E106" s="113"/>
      <c r="F106" s="15">
        <f>D106*E106</f>
        <v>0</v>
      </c>
      <c r="J106" s="31"/>
      <c r="K106" s="31"/>
      <c r="L106" s="31"/>
      <c r="M106" s="31"/>
    </row>
    <row r="107" spans="1:13" x14ac:dyDescent="0.2">
      <c r="A107" s="50"/>
      <c r="B107" s="161"/>
      <c r="C107" s="21"/>
      <c r="D107" s="15"/>
      <c r="E107" s="113"/>
      <c r="F107" s="15"/>
      <c r="J107" s="31"/>
      <c r="K107" s="31"/>
      <c r="L107" s="31"/>
      <c r="M107" s="31"/>
    </row>
    <row r="108" spans="1:13" ht="25.5" x14ac:dyDescent="0.2">
      <c r="A108" s="50" t="s">
        <v>31</v>
      </c>
      <c r="B108" s="161" t="s">
        <v>129</v>
      </c>
      <c r="C108" s="56" t="s">
        <v>98</v>
      </c>
      <c r="D108" s="53">
        <v>33.6</v>
      </c>
      <c r="E108" s="280"/>
      <c r="F108" s="15">
        <f>D108*E108</f>
        <v>0</v>
      </c>
      <c r="J108" s="31"/>
      <c r="K108" s="31"/>
      <c r="L108" s="31"/>
      <c r="M108" s="31"/>
    </row>
    <row r="109" spans="1:13" x14ac:dyDescent="0.2">
      <c r="A109" s="50"/>
      <c r="B109" s="161"/>
      <c r="C109" s="56"/>
      <c r="D109" s="53"/>
      <c r="E109" s="280"/>
      <c r="F109" s="15"/>
      <c r="J109" s="31"/>
      <c r="K109" s="31"/>
      <c r="L109" s="31"/>
      <c r="M109" s="31"/>
    </row>
    <row r="110" spans="1:13" ht="51" x14ac:dyDescent="0.2">
      <c r="A110" s="50" t="s">
        <v>32</v>
      </c>
      <c r="B110" s="161" t="s">
        <v>130</v>
      </c>
      <c r="C110" s="21" t="s">
        <v>97</v>
      </c>
      <c r="D110" s="15">
        <v>7.7</v>
      </c>
      <c r="E110" s="113"/>
      <c r="F110" s="15">
        <f>D110*E110</f>
        <v>0</v>
      </c>
      <c r="J110" s="31"/>
      <c r="K110" s="31"/>
      <c r="L110" s="31"/>
      <c r="M110" s="31"/>
    </row>
    <row r="111" spans="1:13" x14ac:dyDescent="0.2">
      <c r="A111" s="50"/>
      <c r="B111" s="161"/>
      <c r="C111" s="21"/>
      <c r="D111" s="15"/>
      <c r="E111" s="113"/>
      <c r="F111" s="15"/>
      <c r="J111" s="31"/>
      <c r="K111" s="31"/>
      <c r="L111" s="31"/>
      <c r="M111" s="31"/>
    </row>
    <row r="112" spans="1:13" ht="25.5" x14ac:dyDescent="0.2">
      <c r="A112" s="50" t="s">
        <v>33</v>
      </c>
      <c r="B112" s="161" t="s">
        <v>115</v>
      </c>
      <c r="C112" s="56" t="s">
        <v>98</v>
      </c>
      <c r="D112" s="53">
        <v>23.5</v>
      </c>
      <c r="E112" s="280"/>
      <c r="F112" s="15">
        <f>D112*E112</f>
        <v>0</v>
      </c>
      <c r="J112" s="31"/>
      <c r="K112" s="31"/>
      <c r="L112" s="31"/>
      <c r="M112" s="31"/>
    </row>
    <row r="113" spans="1:13" x14ac:dyDescent="0.2">
      <c r="A113" s="50"/>
      <c r="B113" s="161"/>
      <c r="C113" s="21"/>
      <c r="D113" s="15"/>
      <c r="E113" s="113"/>
      <c r="F113" s="15"/>
      <c r="J113" s="31"/>
      <c r="K113" s="31"/>
      <c r="L113" s="31"/>
      <c r="M113" s="31"/>
    </row>
    <row r="114" spans="1:13" ht="76.5" x14ac:dyDescent="0.2">
      <c r="A114" s="50" t="s">
        <v>34</v>
      </c>
      <c r="B114" s="161" t="s">
        <v>121</v>
      </c>
      <c r="C114" s="21" t="s">
        <v>97</v>
      </c>
      <c r="D114" s="15">
        <v>1.85</v>
      </c>
      <c r="E114" s="113"/>
      <c r="F114" s="15">
        <f>D114*E114</f>
        <v>0</v>
      </c>
      <c r="J114" s="31"/>
      <c r="K114" s="31"/>
      <c r="L114" s="31"/>
      <c r="M114" s="31"/>
    </row>
    <row r="115" spans="1:13" x14ac:dyDescent="0.2">
      <c r="A115" s="50"/>
      <c r="B115" s="161"/>
      <c r="C115" s="21"/>
      <c r="D115" s="15"/>
      <c r="E115" s="113"/>
      <c r="F115" s="15"/>
      <c r="J115" s="31"/>
      <c r="K115" s="31"/>
      <c r="L115" s="31"/>
      <c r="M115" s="31"/>
    </row>
    <row r="116" spans="1:13" ht="63.75" x14ac:dyDescent="0.2">
      <c r="A116" s="50" t="s">
        <v>36</v>
      </c>
      <c r="B116" s="161" t="s">
        <v>116</v>
      </c>
      <c r="C116" s="21" t="s">
        <v>35</v>
      </c>
      <c r="D116" s="15">
        <v>2</v>
      </c>
      <c r="E116" s="113"/>
      <c r="F116" s="15">
        <f>D116*E116</f>
        <v>0</v>
      </c>
      <c r="J116" s="31"/>
      <c r="K116" s="31"/>
      <c r="L116" s="31"/>
      <c r="M116" s="31"/>
    </row>
    <row r="117" spans="1:13" x14ac:dyDescent="0.2">
      <c r="A117" s="50"/>
      <c r="B117" s="161"/>
      <c r="C117" s="21"/>
      <c r="D117" s="15"/>
      <c r="E117" s="113"/>
      <c r="F117" s="15"/>
      <c r="J117" s="31"/>
      <c r="K117" s="31"/>
      <c r="L117" s="31"/>
      <c r="M117" s="31"/>
    </row>
    <row r="118" spans="1:13" ht="63.75" x14ac:dyDescent="0.2">
      <c r="A118" s="50" t="s">
        <v>54</v>
      </c>
      <c r="B118" s="161" t="s">
        <v>123</v>
      </c>
      <c r="C118" s="21" t="s">
        <v>35</v>
      </c>
      <c r="D118" s="15">
        <v>4</v>
      </c>
      <c r="E118" s="113"/>
      <c r="F118" s="15">
        <f>D118*E118</f>
        <v>0</v>
      </c>
      <c r="J118" s="31"/>
      <c r="K118" s="31"/>
      <c r="L118" s="31"/>
      <c r="M118" s="31"/>
    </row>
    <row r="119" spans="1:13" x14ac:dyDescent="0.2">
      <c r="A119" s="50"/>
      <c r="B119" s="161"/>
      <c r="C119" s="21"/>
      <c r="D119" s="15"/>
      <c r="E119" s="113"/>
      <c r="F119" s="15"/>
      <c r="J119" s="31"/>
      <c r="K119" s="31"/>
      <c r="L119" s="31"/>
      <c r="M119" s="31"/>
    </row>
    <row r="120" spans="1:13" ht="63.75" x14ac:dyDescent="0.2">
      <c r="A120" s="50" t="s">
        <v>37</v>
      </c>
      <c r="B120" s="161" t="s">
        <v>126</v>
      </c>
      <c r="C120" s="21" t="s">
        <v>35</v>
      </c>
      <c r="D120" s="15">
        <v>1</v>
      </c>
      <c r="E120" s="113"/>
      <c r="F120" s="15">
        <f>D120*E120</f>
        <v>0</v>
      </c>
      <c r="J120" s="31"/>
      <c r="K120" s="31"/>
      <c r="L120" s="31"/>
      <c r="M120" s="31"/>
    </row>
    <row r="121" spans="1:13" x14ac:dyDescent="0.2">
      <c r="A121" s="50"/>
      <c r="B121" s="161"/>
      <c r="C121" s="21"/>
      <c r="D121" s="15"/>
      <c r="E121" s="113"/>
      <c r="F121" s="15"/>
      <c r="J121" s="31"/>
      <c r="K121" s="31"/>
      <c r="L121" s="31"/>
      <c r="M121" s="31"/>
    </row>
    <row r="122" spans="1:13" ht="51" x14ac:dyDescent="0.2">
      <c r="A122" s="50" t="s">
        <v>194</v>
      </c>
      <c r="B122" s="161" t="s">
        <v>131</v>
      </c>
      <c r="C122" s="21" t="s">
        <v>35</v>
      </c>
      <c r="D122" s="15">
        <v>1</v>
      </c>
      <c r="E122" s="113"/>
      <c r="F122" s="15">
        <f>D122*E122</f>
        <v>0</v>
      </c>
      <c r="J122" s="31"/>
      <c r="K122" s="31"/>
      <c r="L122" s="31"/>
      <c r="M122" s="31"/>
    </row>
    <row r="123" spans="1:13" x14ac:dyDescent="0.2">
      <c r="A123" s="50"/>
      <c r="B123" s="161"/>
      <c r="C123" s="21"/>
      <c r="D123" s="15"/>
      <c r="E123" s="113"/>
      <c r="F123" s="15"/>
      <c r="J123" s="31"/>
      <c r="K123" s="31"/>
      <c r="L123" s="31"/>
      <c r="M123" s="31"/>
    </row>
    <row r="124" spans="1:13" ht="51" x14ac:dyDescent="0.2">
      <c r="A124" s="50" t="s">
        <v>195</v>
      </c>
      <c r="B124" s="161" t="s">
        <v>202</v>
      </c>
      <c r="C124" s="21" t="s">
        <v>35</v>
      </c>
      <c r="D124" s="15">
        <v>1</v>
      </c>
      <c r="E124" s="113"/>
      <c r="F124" s="15">
        <f>D124*E124</f>
        <v>0</v>
      </c>
      <c r="J124" s="31"/>
      <c r="K124" s="31"/>
      <c r="L124" s="31"/>
      <c r="M124" s="31"/>
    </row>
    <row r="125" spans="1:13" x14ac:dyDescent="0.2">
      <c r="A125" s="50"/>
      <c r="B125" s="161"/>
      <c r="C125" s="21"/>
      <c r="D125" s="15"/>
      <c r="E125" s="113"/>
      <c r="F125" s="15"/>
      <c r="J125" s="31"/>
      <c r="K125" s="31"/>
      <c r="L125" s="31"/>
      <c r="M125" s="31"/>
    </row>
    <row r="126" spans="1:13" ht="76.5" x14ac:dyDescent="0.2">
      <c r="A126" s="50" t="s">
        <v>196</v>
      </c>
      <c r="B126" s="161" t="s">
        <v>203</v>
      </c>
      <c r="C126" s="21" t="s">
        <v>23</v>
      </c>
      <c r="D126" s="15">
        <v>1</v>
      </c>
      <c r="E126" s="113"/>
      <c r="F126" s="15">
        <f>D126*E126</f>
        <v>0</v>
      </c>
      <c r="J126" s="31"/>
      <c r="K126" s="31"/>
      <c r="L126" s="31"/>
      <c r="M126" s="31"/>
    </row>
    <row r="127" spans="1:13" x14ac:dyDescent="0.2">
      <c r="A127" s="50"/>
      <c r="B127" s="161"/>
      <c r="C127" s="21"/>
      <c r="D127" s="15"/>
      <c r="E127" s="113"/>
      <c r="F127" s="15"/>
      <c r="J127" s="31"/>
      <c r="K127" s="31"/>
      <c r="L127" s="31"/>
      <c r="M127" s="31"/>
    </row>
    <row r="128" spans="1:13" ht="102" x14ac:dyDescent="0.2">
      <c r="A128" s="50" t="s">
        <v>197</v>
      </c>
      <c r="B128" s="161" t="s">
        <v>206</v>
      </c>
      <c r="C128" s="56" t="s">
        <v>96</v>
      </c>
      <c r="D128" s="15">
        <v>145</v>
      </c>
      <c r="E128" s="113"/>
      <c r="F128" s="15">
        <f>D128*E128</f>
        <v>0</v>
      </c>
      <c r="J128" s="31"/>
      <c r="K128" s="31"/>
      <c r="L128" s="31"/>
      <c r="M128" s="31"/>
    </row>
    <row r="129" spans="1:16" x14ac:dyDescent="0.2">
      <c r="A129" s="50"/>
      <c r="B129" s="161"/>
      <c r="C129" s="56"/>
      <c r="D129" s="15"/>
      <c r="E129" s="113"/>
      <c r="F129" s="15"/>
      <c r="J129" s="31"/>
      <c r="K129" s="31"/>
      <c r="L129" s="31"/>
      <c r="M129" s="31"/>
    </row>
    <row r="130" spans="1:16" ht="76.5" x14ac:dyDescent="0.2">
      <c r="A130" s="50" t="s">
        <v>204</v>
      </c>
      <c r="B130" s="161" t="s">
        <v>226</v>
      </c>
      <c r="C130" s="56" t="s">
        <v>23</v>
      </c>
      <c r="D130" s="15">
        <v>22</v>
      </c>
      <c r="E130" s="113"/>
      <c r="F130" s="15">
        <f>D130*E130</f>
        <v>0</v>
      </c>
      <c r="J130" s="31"/>
      <c r="K130" s="31"/>
      <c r="L130" s="31"/>
      <c r="M130" s="31"/>
    </row>
    <row r="131" spans="1:16" x14ac:dyDescent="0.2">
      <c r="A131" s="50"/>
      <c r="B131" s="161"/>
      <c r="C131" s="56"/>
      <c r="D131" s="15"/>
      <c r="E131" s="113"/>
      <c r="F131" s="15"/>
      <c r="J131" s="31"/>
      <c r="K131" s="31"/>
      <c r="L131" s="31"/>
      <c r="M131" s="31"/>
    </row>
    <row r="132" spans="1:16" ht="51" x14ac:dyDescent="0.2">
      <c r="A132" s="50" t="s">
        <v>205</v>
      </c>
      <c r="B132" s="161" t="s">
        <v>227</v>
      </c>
      <c r="C132" s="56"/>
      <c r="D132" s="15"/>
      <c r="E132" s="113"/>
      <c r="F132" s="15"/>
      <c r="J132" s="31"/>
      <c r="K132" s="31"/>
      <c r="L132" s="31"/>
      <c r="M132" s="31"/>
    </row>
    <row r="133" spans="1:16" x14ac:dyDescent="0.2">
      <c r="A133" s="50"/>
      <c r="B133" s="161" t="s">
        <v>228</v>
      </c>
      <c r="C133" s="56" t="s">
        <v>35</v>
      </c>
      <c r="D133" s="15">
        <v>8</v>
      </c>
      <c r="E133" s="113"/>
      <c r="F133" s="15">
        <f>D133*E133</f>
        <v>0</v>
      </c>
      <c r="J133" s="31"/>
      <c r="K133" s="31"/>
      <c r="L133" s="31"/>
      <c r="M133" s="31"/>
    </row>
    <row r="134" spans="1:16" x14ac:dyDescent="0.2">
      <c r="A134" s="50"/>
      <c r="B134" s="161" t="s">
        <v>229</v>
      </c>
      <c r="C134" s="56" t="s">
        <v>35</v>
      </c>
      <c r="D134" s="15">
        <v>4</v>
      </c>
      <c r="E134" s="113"/>
      <c r="F134" s="15">
        <f>D134*E134</f>
        <v>0</v>
      </c>
      <c r="J134" s="31"/>
      <c r="K134" s="31"/>
      <c r="L134" s="31"/>
      <c r="M134" s="31"/>
    </row>
    <row r="135" spans="1:16" x14ac:dyDescent="0.2">
      <c r="A135" s="50"/>
      <c r="B135" s="161"/>
      <c r="C135" s="21"/>
      <c r="D135" s="15"/>
      <c r="E135" s="113"/>
      <c r="F135" s="15"/>
      <c r="N135" s="31"/>
    </row>
    <row r="136" spans="1:16" s="86" customFormat="1" ht="63.75" x14ac:dyDescent="0.2">
      <c r="A136" s="50" t="s">
        <v>230</v>
      </c>
      <c r="B136" s="161" t="s">
        <v>117</v>
      </c>
      <c r="C136" s="56"/>
      <c r="D136" s="53"/>
      <c r="E136" s="280"/>
      <c r="F136" s="53"/>
      <c r="H136" s="135"/>
      <c r="I136" s="135"/>
      <c r="J136" s="135"/>
      <c r="K136" s="135"/>
      <c r="L136" s="135"/>
      <c r="M136" s="135"/>
      <c r="N136" s="135"/>
      <c r="O136" s="135"/>
    </row>
    <row r="137" spans="1:16" ht="14.25" x14ac:dyDescent="0.2">
      <c r="A137" s="50"/>
      <c r="B137" s="161" t="s">
        <v>118</v>
      </c>
      <c r="C137" s="56" t="s">
        <v>98</v>
      </c>
      <c r="D137" s="15">
        <v>122</v>
      </c>
      <c r="E137" s="113"/>
      <c r="F137" s="15">
        <f>D137*E137</f>
        <v>0</v>
      </c>
      <c r="P137" s="31"/>
    </row>
    <row r="138" spans="1:16" ht="14.25" x14ac:dyDescent="0.2">
      <c r="A138" s="50"/>
      <c r="B138" s="161" t="s">
        <v>119</v>
      </c>
      <c r="C138" s="56" t="s">
        <v>98</v>
      </c>
      <c r="D138" s="15">
        <v>45</v>
      </c>
      <c r="E138" s="113"/>
      <c r="F138" s="15">
        <f>D138*E138</f>
        <v>0</v>
      </c>
    </row>
    <row r="139" spans="1:16" x14ac:dyDescent="0.2">
      <c r="A139" s="50"/>
      <c r="B139" s="161"/>
      <c r="C139" s="21"/>
      <c r="D139" s="54"/>
      <c r="E139" s="113"/>
      <c r="F139" s="15"/>
    </row>
    <row r="140" spans="1:16" ht="25.5" x14ac:dyDescent="0.2">
      <c r="A140" s="50" t="s">
        <v>231</v>
      </c>
      <c r="B140" s="163" t="s">
        <v>120</v>
      </c>
      <c r="C140" s="33" t="s">
        <v>25</v>
      </c>
      <c r="D140" s="34">
        <v>30</v>
      </c>
      <c r="E140" s="276"/>
      <c r="F140" s="34">
        <f>D140*E140</f>
        <v>0</v>
      </c>
    </row>
    <row r="141" spans="1:16" x14ac:dyDescent="0.2">
      <c r="A141" s="50"/>
      <c r="B141" s="161"/>
      <c r="C141" s="21"/>
      <c r="D141" s="15"/>
      <c r="E141" s="113"/>
      <c r="F141" s="15"/>
    </row>
    <row r="142" spans="1:16" s="86" customFormat="1" x14ac:dyDescent="0.2">
      <c r="A142" s="50"/>
      <c r="B142" s="164" t="s">
        <v>26</v>
      </c>
      <c r="C142" s="21"/>
      <c r="D142" s="53"/>
      <c r="E142" s="280"/>
      <c r="F142" s="57">
        <f>SUM(F97:F141)</f>
        <v>0</v>
      </c>
      <c r="H142" s="135"/>
      <c r="I142" s="135"/>
      <c r="J142" s="135"/>
      <c r="K142" s="135"/>
      <c r="L142" s="135"/>
      <c r="M142" s="135"/>
      <c r="N142" s="135"/>
      <c r="O142" s="135"/>
    </row>
    <row r="143" spans="1:16" x14ac:dyDescent="0.2">
      <c r="A143" s="50"/>
      <c r="B143" s="161"/>
      <c r="C143" s="21"/>
      <c r="D143" s="15"/>
      <c r="E143" s="113"/>
      <c r="F143" s="15"/>
    </row>
    <row r="144" spans="1:16" x14ac:dyDescent="0.2">
      <c r="A144" s="87" t="s">
        <v>38</v>
      </c>
      <c r="B144" s="83" t="s">
        <v>8</v>
      </c>
      <c r="C144" s="21"/>
      <c r="D144" s="15"/>
      <c r="E144" s="113"/>
      <c r="F144" s="15"/>
    </row>
    <row r="145" spans="1:16" x14ac:dyDescent="0.2">
      <c r="A145" s="36"/>
      <c r="B145" s="161"/>
      <c r="C145" s="21"/>
      <c r="D145" s="15"/>
      <c r="E145" s="113"/>
      <c r="F145" s="15"/>
    </row>
    <row r="146" spans="1:16" x14ac:dyDescent="0.2">
      <c r="A146" s="88"/>
      <c r="B146" s="84" t="s">
        <v>69</v>
      </c>
      <c r="C146" s="89"/>
      <c r="D146" s="90"/>
      <c r="E146" s="281"/>
      <c r="F146" s="90"/>
    </row>
    <row r="147" spans="1:16" ht="33.75" x14ac:dyDescent="0.2">
      <c r="A147" s="88"/>
      <c r="B147" s="84" t="s">
        <v>70</v>
      </c>
      <c r="C147" s="89"/>
      <c r="D147" s="90"/>
      <c r="E147" s="281"/>
      <c r="F147" s="90"/>
    </row>
    <row r="148" spans="1:16" x14ac:dyDescent="0.2">
      <c r="A148" s="88"/>
      <c r="B148" s="84" t="s">
        <v>58</v>
      </c>
      <c r="C148" s="89"/>
      <c r="D148" s="90"/>
      <c r="E148" s="281"/>
      <c r="F148" s="90"/>
    </row>
    <row r="149" spans="1:16" s="86" customFormat="1" ht="22.5" x14ac:dyDescent="0.2">
      <c r="A149" s="88"/>
      <c r="B149" s="84" t="s">
        <v>71</v>
      </c>
      <c r="C149" s="89"/>
      <c r="D149" s="90"/>
      <c r="E149" s="281"/>
      <c r="F149" s="90"/>
      <c r="H149" s="135"/>
      <c r="I149" s="135"/>
      <c r="J149" s="135" t="s">
        <v>56</v>
      </c>
      <c r="K149" s="135"/>
      <c r="L149" s="135"/>
      <c r="M149" s="135"/>
      <c r="N149" s="135"/>
      <c r="O149" s="135"/>
    </row>
    <row r="150" spans="1:16" ht="33.75" x14ac:dyDescent="0.2">
      <c r="A150" s="88"/>
      <c r="B150" s="84" t="s">
        <v>72</v>
      </c>
      <c r="C150" s="89"/>
      <c r="D150" s="90"/>
      <c r="E150" s="281"/>
      <c r="F150" s="90"/>
    </row>
    <row r="151" spans="1:16" x14ac:dyDescent="0.2">
      <c r="A151" s="88"/>
      <c r="B151" s="84" t="s">
        <v>73</v>
      </c>
      <c r="C151" s="89"/>
      <c r="D151" s="90"/>
      <c r="E151" s="281"/>
      <c r="F151" s="90"/>
    </row>
    <row r="152" spans="1:16" x14ac:dyDescent="0.2">
      <c r="A152" s="88"/>
      <c r="B152" s="84"/>
      <c r="C152" s="89"/>
      <c r="D152" s="90"/>
      <c r="E152" s="281"/>
      <c r="F152" s="90"/>
    </row>
    <row r="153" spans="1:16" ht="102" x14ac:dyDescent="0.2">
      <c r="A153" s="36" t="s">
        <v>22</v>
      </c>
      <c r="B153" s="139" t="s">
        <v>132</v>
      </c>
      <c r="C153" s="21" t="s">
        <v>98</v>
      </c>
      <c r="D153" s="15">
        <v>136</v>
      </c>
      <c r="E153" s="113"/>
      <c r="F153" s="91">
        <f>D153*E153</f>
        <v>0</v>
      </c>
      <c r="G153" s="133"/>
    </row>
    <row r="154" spans="1:16" x14ac:dyDescent="0.2">
      <c r="A154" s="36"/>
      <c r="B154" s="161"/>
      <c r="C154" s="21"/>
      <c r="D154" s="15"/>
      <c r="E154" s="113"/>
      <c r="F154" s="15"/>
    </row>
    <row r="155" spans="1:16" s="86" customFormat="1" ht="127.5" x14ac:dyDescent="0.2">
      <c r="A155" s="50" t="s">
        <v>24</v>
      </c>
      <c r="B155" s="161" t="s">
        <v>122</v>
      </c>
      <c r="C155" s="56"/>
      <c r="D155" s="53"/>
      <c r="E155" s="280"/>
      <c r="F155" s="140"/>
      <c r="H155" s="135"/>
      <c r="I155" s="135"/>
      <c r="J155" s="135"/>
      <c r="K155" s="135"/>
      <c r="L155" s="135"/>
      <c r="M155" s="135"/>
      <c r="N155" s="135"/>
      <c r="O155" s="135"/>
    </row>
    <row r="156" spans="1:16" ht="14.25" x14ac:dyDescent="0.2">
      <c r="A156" s="50"/>
      <c r="B156" s="161" t="s">
        <v>118</v>
      </c>
      <c r="C156" s="56" t="s">
        <v>98</v>
      </c>
      <c r="D156" s="15">
        <v>122</v>
      </c>
      <c r="E156" s="113"/>
      <c r="F156" s="15">
        <f t="shared" ref="F156:F157" si="0">D156*E156</f>
        <v>0</v>
      </c>
      <c r="P156" s="31"/>
    </row>
    <row r="157" spans="1:16" ht="14.25" x14ac:dyDescent="0.2">
      <c r="A157" s="50"/>
      <c r="B157" s="161" t="s">
        <v>119</v>
      </c>
      <c r="C157" s="56" t="s">
        <v>98</v>
      </c>
      <c r="D157" s="15">
        <v>45</v>
      </c>
      <c r="E157" s="113"/>
      <c r="F157" s="15">
        <f t="shared" si="0"/>
        <v>0</v>
      </c>
    </row>
    <row r="158" spans="1:16" x14ac:dyDescent="0.2">
      <c r="A158" s="50"/>
      <c r="B158" s="161"/>
      <c r="C158" s="56"/>
      <c r="D158" s="15"/>
      <c r="E158" s="113"/>
      <c r="F158" s="15"/>
    </row>
    <row r="159" spans="1:16" s="86" customFormat="1" ht="114.75" x14ac:dyDescent="0.2">
      <c r="A159" s="50" t="s">
        <v>28</v>
      </c>
      <c r="B159" s="161" t="s">
        <v>207</v>
      </c>
      <c r="C159" s="56" t="s">
        <v>96</v>
      </c>
      <c r="D159" s="15">
        <v>145</v>
      </c>
      <c r="E159" s="113"/>
      <c r="F159" s="15">
        <f>D159*E159</f>
        <v>0</v>
      </c>
      <c r="H159" s="135"/>
      <c r="I159" s="135"/>
      <c r="J159" s="135"/>
      <c r="K159" s="135"/>
      <c r="L159" s="135"/>
      <c r="M159" s="135"/>
      <c r="N159" s="135"/>
      <c r="O159" s="135"/>
    </row>
    <row r="160" spans="1:16" x14ac:dyDescent="0.2">
      <c r="A160" s="50"/>
      <c r="B160" s="161"/>
      <c r="C160" s="56"/>
      <c r="D160" s="15"/>
      <c r="E160" s="113"/>
      <c r="F160" s="15"/>
    </row>
    <row r="161" spans="1:15" ht="102" x14ac:dyDescent="0.2">
      <c r="A161" s="50" t="s">
        <v>29</v>
      </c>
      <c r="B161" s="161" t="s">
        <v>877</v>
      </c>
      <c r="C161" s="56"/>
      <c r="D161" s="15"/>
      <c r="E161" s="113"/>
      <c r="F161" s="15"/>
    </row>
    <row r="162" spans="1:15" x14ac:dyDescent="0.2">
      <c r="A162" s="50"/>
      <c r="B162" s="161" t="s">
        <v>878</v>
      </c>
      <c r="C162" s="56" t="s">
        <v>35</v>
      </c>
      <c r="D162" s="15">
        <v>2</v>
      </c>
      <c r="E162" s="113"/>
      <c r="F162" s="15"/>
    </row>
    <row r="163" spans="1:15" ht="14.25" x14ac:dyDescent="0.2">
      <c r="A163" s="50"/>
      <c r="B163" s="161" t="s">
        <v>879</v>
      </c>
      <c r="C163" s="56" t="s">
        <v>97</v>
      </c>
      <c r="D163" s="15">
        <v>4.2</v>
      </c>
      <c r="E163" s="113"/>
      <c r="F163" s="15"/>
    </row>
    <row r="164" spans="1:15" ht="14.25" x14ac:dyDescent="0.2">
      <c r="A164" s="50"/>
      <c r="B164" s="161" t="s">
        <v>880</v>
      </c>
      <c r="C164" s="56" t="s">
        <v>97</v>
      </c>
      <c r="D164" s="15">
        <v>2.2000000000000002</v>
      </c>
      <c r="E164" s="113"/>
      <c r="F164" s="15"/>
    </row>
    <row r="165" spans="1:15" ht="14.25" x14ac:dyDescent="0.2">
      <c r="A165" s="50"/>
      <c r="B165" s="161" t="s">
        <v>881</v>
      </c>
      <c r="C165" s="56" t="s">
        <v>96</v>
      </c>
      <c r="D165" s="15">
        <v>19.8</v>
      </c>
      <c r="E165" s="113"/>
      <c r="F165" s="15"/>
    </row>
    <row r="166" spans="1:15" ht="25.5" x14ac:dyDescent="0.2">
      <c r="A166" s="50"/>
      <c r="B166" s="161" t="s">
        <v>882</v>
      </c>
      <c r="C166" s="56" t="s">
        <v>97</v>
      </c>
      <c r="D166" s="15">
        <v>2.9</v>
      </c>
      <c r="E166" s="113"/>
      <c r="F166" s="15"/>
    </row>
    <row r="167" spans="1:15" ht="13.9" customHeight="1" x14ac:dyDescent="0.2">
      <c r="A167" s="50"/>
      <c r="B167" s="161" t="s">
        <v>883</v>
      </c>
      <c r="C167" s="56" t="s">
        <v>50</v>
      </c>
      <c r="D167" s="15">
        <v>180</v>
      </c>
      <c r="E167" s="113"/>
      <c r="F167" s="15"/>
    </row>
    <row r="168" spans="1:15" x14ac:dyDescent="0.2">
      <c r="A168" s="50"/>
      <c r="B168" s="161"/>
      <c r="C168" s="56"/>
      <c r="D168" s="15"/>
      <c r="E168" s="113"/>
      <c r="F168" s="15"/>
    </row>
    <row r="169" spans="1:15" ht="38.25" x14ac:dyDescent="0.2">
      <c r="A169" s="50" t="s">
        <v>30</v>
      </c>
      <c r="B169" s="161" t="s">
        <v>234</v>
      </c>
      <c r="C169" s="56"/>
      <c r="D169" s="15"/>
      <c r="E169" s="113"/>
      <c r="F169" s="15"/>
    </row>
    <row r="170" spans="1:15" ht="25.5" x14ac:dyDescent="0.2">
      <c r="A170" s="50"/>
      <c r="B170" s="161" t="s">
        <v>232</v>
      </c>
      <c r="C170" s="56" t="s">
        <v>23</v>
      </c>
      <c r="D170" s="15">
        <v>38</v>
      </c>
      <c r="E170" s="113"/>
      <c r="F170" s="15">
        <f>D170*E170</f>
        <v>0</v>
      </c>
    </row>
    <row r="171" spans="1:15" ht="25.5" x14ac:dyDescent="0.2">
      <c r="A171" s="50"/>
      <c r="B171" s="161" t="s">
        <v>233</v>
      </c>
      <c r="C171" s="56" t="s">
        <v>23</v>
      </c>
      <c r="D171" s="15">
        <v>22</v>
      </c>
      <c r="E171" s="113"/>
      <c r="F171" s="15">
        <f>D171*E171</f>
        <v>0</v>
      </c>
    </row>
    <row r="172" spans="1:15" s="86" customFormat="1" x14ac:dyDescent="0.2">
      <c r="A172" s="50"/>
      <c r="B172" s="161"/>
      <c r="C172" s="56"/>
      <c r="D172" s="53"/>
      <c r="E172" s="280"/>
      <c r="F172" s="140"/>
      <c r="H172" s="135"/>
      <c r="I172" s="135"/>
      <c r="J172" s="135"/>
      <c r="K172" s="135"/>
      <c r="L172" s="135"/>
      <c r="M172" s="135"/>
      <c r="N172" s="135"/>
      <c r="O172" s="135"/>
    </row>
    <row r="173" spans="1:15" ht="38.25" x14ac:dyDescent="0.2">
      <c r="A173" s="36" t="s">
        <v>31</v>
      </c>
      <c r="B173" s="161" t="s">
        <v>39</v>
      </c>
      <c r="C173" s="21" t="s">
        <v>25</v>
      </c>
      <c r="D173" s="15">
        <v>30</v>
      </c>
      <c r="E173" s="113"/>
      <c r="F173" s="91">
        <f>D173*E173</f>
        <v>0</v>
      </c>
    </row>
    <row r="174" spans="1:15" x14ac:dyDescent="0.2">
      <c r="A174" s="36"/>
      <c r="B174" s="161"/>
      <c r="C174" s="21"/>
      <c r="D174" s="15"/>
      <c r="E174" s="113"/>
      <c r="F174" s="91"/>
    </row>
    <row r="175" spans="1:15" s="86" customFormat="1" ht="38.25" x14ac:dyDescent="0.2">
      <c r="A175" s="50" t="s">
        <v>32</v>
      </c>
      <c r="B175" s="163" t="s">
        <v>40</v>
      </c>
      <c r="C175" s="73" t="s">
        <v>25</v>
      </c>
      <c r="D175" s="74">
        <v>10</v>
      </c>
      <c r="E175" s="282"/>
      <c r="F175" s="74">
        <f>D175*E175</f>
        <v>0</v>
      </c>
      <c r="H175" s="135"/>
      <c r="I175" s="135"/>
      <c r="J175" s="135"/>
      <c r="K175" s="135"/>
      <c r="L175" s="135"/>
      <c r="M175" s="135"/>
      <c r="N175" s="135"/>
      <c r="O175" s="135"/>
    </row>
    <row r="176" spans="1:15" x14ac:dyDescent="0.2">
      <c r="A176" s="36"/>
      <c r="B176" s="161"/>
      <c r="C176" s="21"/>
      <c r="D176" s="15"/>
      <c r="E176" s="113"/>
      <c r="F176" s="15"/>
    </row>
    <row r="177" spans="1:15" x14ac:dyDescent="0.2">
      <c r="A177" s="36"/>
      <c r="B177" s="164" t="s">
        <v>26</v>
      </c>
      <c r="C177" s="21"/>
      <c r="D177" s="15"/>
      <c r="E177" s="113"/>
      <c r="F177" s="57">
        <f>SUM(F153:F176)</f>
        <v>0</v>
      </c>
    </row>
    <row r="178" spans="1:15" x14ac:dyDescent="0.2">
      <c r="A178" s="36"/>
      <c r="B178" s="164"/>
      <c r="C178" s="21"/>
      <c r="D178" s="15"/>
      <c r="E178" s="113"/>
      <c r="F178" s="57"/>
    </row>
    <row r="179" spans="1:15" x14ac:dyDescent="0.2">
      <c r="A179" s="87" t="s">
        <v>42</v>
      </c>
      <c r="B179" s="83" t="s">
        <v>246</v>
      </c>
      <c r="C179" s="21"/>
      <c r="D179" s="15"/>
      <c r="E179" s="113"/>
      <c r="F179" s="57"/>
    </row>
    <row r="180" spans="1:15" x14ac:dyDescent="0.2">
      <c r="A180" s="36"/>
      <c r="B180" s="164"/>
      <c r="C180" s="21"/>
      <c r="D180" s="15"/>
      <c r="E180" s="113"/>
      <c r="F180" s="57"/>
    </row>
    <row r="181" spans="1:15" x14ac:dyDescent="0.2">
      <c r="A181" s="88"/>
      <c r="B181" s="84" t="s">
        <v>69</v>
      </c>
      <c r="C181" s="89"/>
      <c r="D181" s="90"/>
      <c r="E181" s="281"/>
      <c r="F181" s="90"/>
    </row>
    <row r="182" spans="1:15" ht="36.6" customHeight="1" x14ac:dyDescent="0.2">
      <c r="A182" s="88"/>
      <c r="B182" s="84" t="s">
        <v>70</v>
      </c>
      <c r="C182" s="89"/>
      <c r="D182" s="90"/>
      <c r="E182" s="281"/>
      <c r="F182" s="90"/>
    </row>
    <row r="183" spans="1:15" x14ac:dyDescent="0.2">
      <c r="A183" s="88"/>
      <c r="B183" s="84" t="s">
        <v>58</v>
      </c>
      <c r="C183" s="89"/>
      <c r="D183" s="90"/>
      <c r="E183" s="281"/>
      <c r="F183" s="90"/>
    </row>
    <row r="184" spans="1:15" s="86" customFormat="1" ht="25.15" customHeight="1" x14ac:dyDescent="0.2">
      <c r="A184" s="88"/>
      <c r="B184" s="84" t="s">
        <v>71</v>
      </c>
      <c r="C184" s="89"/>
      <c r="D184" s="90"/>
      <c r="E184" s="281"/>
      <c r="F184" s="90"/>
      <c r="H184" s="135"/>
      <c r="I184" s="135"/>
      <c r="J184" s="135" t="s">
        <v>56</v>
      </c>
      <c r="K184" s="135"/>
      <c r="L184" s="135"/>
      <c r="M184" s="135"/>
      <c r="N184" s="135"/>
      <c r="O184" s="135"/>
    </row>
    <row r="185" spans="1:15" ht="33.75" x14ac:dyDescent="0.2">
      <c r="A185" s="88"/>
      <c r="B185" s="84" t="s">
        <v>72</v>
      </c>
      <c r="C185" s="89"/>
      <c r="D185" s="90"/>
      <c r="E185" s="281"/>
      <c r="F185" s="90"/>
    </row>
    <row r="186" spans="1:15" x14ac:dyDescent="0.2">
      <c r="A186" s="88"/>
      <c r="B186" s="84" t="s">
        <v>73</v>
      </c>
      <c r="C186" s="89"/>
      <c r="D186" s="90"/>
      <c r="E186" s="281"/>
      <c r="F186" s="90"/>
    </row>
    <row r="187" spans="1:15" x14ac:dyDescent="0.2">
      <c r="A187" s="158"/>
      <c r="B187" s="84"/>
      <c r="C187" s="89"/>
      <c r="D187" s="90"/>
      <c r="E187" s="281"/>
      <c r="F187" s="90"/>
    </row>
    <row r="188" spans="1:15" ht="25.5" x14ac:dyDescent="0.25">
      <c r="A188" s="158">
        <v>1</v>
      </c>
      <c r="B188" s="147" t="s">
        <v>208</v>
      </c>
      <c r="C188" s="56" t="s">
        <v>96</v>
      </c>
      <c r="D188" s="15">
        <v>1150</v>
      </c>
      <c r="E188" s="113"/>
      <c r="F188" s="15">
        <f>D188*E188</f>
        <v>0</v>
      </c>
      <c r="G188" s="146"/>
    </row>
    <row r="189" spans="1:15" x14ac:dyDescent="0.2">
      <c r="A189" s="158"/>
      <c r="B189" s="84"/>
      <c r="C189" s="89"/>
      <c r="D189" s="90"/>
      <c r="E189" s="281"/>
      <c r="F189" s="90"/>
    </row>
    <row r="190" spans="1:15" ht="38.25" x14ac:dyDescent="0.2">
      <c r="A190" s="158">
        <v>2</v>
      </c>
      <c r="B190" s="147" t="s">
        <v>209</v>
      </c>
      <c r="C190" s="56" t="s">
        <v>96</v>
      </c>
      <c r="D190" s="15">
        <v>2850</v>
      </c>
      <c r="E190" s="113"/>
      <c r="F190" s="15">
        <f>D190*E190</f>
        <v>0</v>
      </c>
    </row>
    <row r="191" spans="1:15" x14ac:dyDescent="0.2">
      <c r="A191" s="158"/>
      <c r="B191" s="147"/>
      <c r="C191" s="56"/>
      <c r="D191" s="15"/>
      <c r="E191" s="113"/>
      <c r="F191" s="15"/>
    </row>
    <row r="192" spans="1:15" ht="38.25" x14ac:dyDescent="0.2">
      <c r="A192" s="158">
        <v>3</v>
      </c>
      <c r="B192" s="147" t="s">
        <v>245</v>
      </c>
      <c r="C192" s="56" t="s">
        <v>35</v>
      </c>
      <c r="D192" s="15">
        <v>3</v>
      </c>
      <c r="E192" s="113"/>
      <c r="F192" s="15">
        <f>D192*E192</f>
        <v>0</v>
      </c>
    </row>
    <row r="193" spans="1:6" x14ac:dyDescent="0.2">
      <c r="A193" s="36"/>
      <c r="B193" s="165" t="s">
        <v>210</v>
      </c>
      <c r="C193" s="92"/>
      <c r="D193" s="93"/>
      <c r="E193" s="251"/>
      <c r="F193" s="91"/>
    </row>
    <row r="194" spans="1:6" ht="25.5" x14ac:dyDescent="0.2">
      <c r="A194" s="36"/>
      <c r="B194" s="165" t="s">
        <v>240</v>
      </c>
      <c r="C194" s="92"/>
      <c r="D194" s="93"/>
      <c r="E194" s="251"/>
      <c r="F194" s="91"/>
    </row>
    <row r="195" spans="1:6" x14ac:dyDescent="0.2">
      <c r="A195" s="36"/>
      <c r="B195" s="165" t="s">
        <v>212</v>
      </c>
      <c r="C195" s="92"/>
      <c r="D195" s="93"/>
      <c r="E195" s="251"/>
      <c r="F195" s="91"/>
    </row>
    <row r="196" spans="1:6" ht="25.5" x14ac:dyDescent="0.2">
      <c r="A196" s="36"/>
      <c r="B196" s="165" t="s">
        <v>241</v>
      </c>
      <c r="C196" s="92"/>
      <c r="D196" s="93"/>
      <c r="E196" s="251"/>
      <c r="F196" s="91"/>
    </row>
    <row r="197" spans="1:6" ht="38.25" x14ac:dyDescent="0.2">
      <c r="A197" s="36"/>
      <c r="B197" s="169" t="s">
        <v>244</v>
      </c>
      <c r="C197" s="143"/>
      <c r="D197" s="144"/>
      <c r="E197" s="283"/>
      <c r="F197" s="34"/>
    </row>
    <row r="198" spans="1:6" x14ac:dyDescent="0.2">
      <c r="A198" s="158"/>
      <c r="B198" s="147"/>
      <c r="C198" s="56"/>
      <c r="D198" s="15"/>
      <c r="E198" s="113"/>
      <c r="F198" s="15"/>
    </row>
    <row r="199" spans="1:6" x14ac:dyDescent="0.2">
      <c r="A199" s="88"/>
      <c r="B199" s="164" t="s">
        <v>26</v>
      </c>
      <c r="C199" s="89"/>
      <c r="D199" s="90"/>
      <c r="E199" s="281"/>
      <c r="F199" s="182">
        <f>SUM(F188:F198)</f>
        <v>0</v>
      </c>
    </row>
    <row r="200" spans="1:6" x14ac:dyDescent="0.2">
      <c r="A200" s="36"/>
      <c r="B200" s="164"/>
      <c r="C200" s="21"/>
      <c r="D200" s="15"/>
      <c r="E200" s="113"/>
      <c r="F200" s="57"/>
    </row>
    <row r="201" spans="1:6" x14ac:dyDescent="0.2">
      <c r="A201" s="36"/>
      <c r="B201" s="164"/>
      <c r="C201" s="21"/>
      <c r="D201" s="15"/>
      <c r="E201" s="113"/>
      <c r="F201" s="57"/>
    </row>
    <row r="202" spans="1:6" x14ac:dyDescent="0.2">
      <c r="A202" s="36"/>
      <c r="B202" s="161"/>
      <c r="C202" s="21"/>
      <c r="D202" s="15"/>
      <c r="E202" s="113"/>
      <c r="F202" s="15"/>
    </row>
    <row r="203" spans="1:6" ht="15" x14ac:dyDescent="0.2">
      <c r="A203" s="87" t="s">
        <v>10</v>
      </c>
      <c r="B203" s="83" t="s">
        <v>11</v>
      </c>
      <c r="C203" s="21"/>
      <c r="D203" s="54"/>
      <c r="E203" s="113"/>
      <c r="F203" s="154"/>
    </row>
    <row r="204" spans="1:6" x14ac:dyDescent="0.2">
      <c r="A204" s="36"/>
      <c r="B204" s="161"/>
      <c r="C204" s="21"/>
      <c r="D204" s="15"/>
      <c r="E204" s="113"/>
      <c r="F204" s="15"/>
    </row>
    <row r="205" spans="1:6" x14ac:dyDescent="0.2">
      <c r="A205" s="87" t="s">
        <v>21</v>
      </c>
      <c r="B205" s="83" t="s">
        <v>137</v>
      </c>
      <c r="C205" s="21"/>
      <c r="D205" s="15"/>
      <c r="E205" s="113"/>
      <c r="F205" s="15"/>
    </row>
    <row r="206" spans="1:6" x14ac:dyDescent="0.2">
      <c r="A206" s="36"/>
      <c r="B206" s="161"/>
      <c r="C206" s="21"/>
      <c r="D206" s="53"/>
      <c r="E206" s="113"/>
      <c r="F206" s="15"/>
    </row>
    <row r="207" spans="1:6" x14ac:dyDescent="0.2">
      <c r="A207" s="36"/>
      <c r="B207" s="84" t="s">
        <v>57</v>
      </c>
      <c r="C207" s="21"/>
      <c r="D207" s="15"/>
      <c r="E207" s="113"/>
      <c r="F207" s="15"/>
    </row>
    <row r="208" spans="1:6" ht="27" customHeight="1" x14ac:dyDescent="0.2">
      <c r="A208" s="36"/>
      <c r="B208" s="84" t="s">
        <v>133</v>
      </c>
      <c r="C208" s="21"/>
      <c r="D208" s="15"/>
      <c r="E208" s="113"/>
      <c r="F208" s="15"/>
    </row>
    <row r="209" spans="1:256" ht="25.15" customHeight="1" x14ac:dyDescent="0.2">
      <c r="A209" s="36"/>
      <c r="B209" s="84" t="s">
        <v>74</v>
      </c>
      <c r="C209" s="21"/>
      <c r="D209" s="15"/>
      <c r="E209" s="113"/>
      <c r="F209" s="15"/>
    </row>
    <row r="210" spans="1:256" ht="48" customHeight="1" x14ac:dyDescent="0.2">
      <c r="A210" s="36"/>
      <c r="B210" s="84" t="s">
        <v>134</v>
      </c>
      <c r="C210" s="21"/>
      <c r="D210" s="15"/>
      <c r="E210" s="113"/>
      <c r="F210" s="15"/>
    </row>
    <row r="211" spans="1:256" ht="21" customHeight="1" x14ac:dyDescent="0.2">
      <c r="A211" s="36"/>
      <c r="B211" s="141" t="s">
        <v>75</v>
      </c>
      <c r="C211" s="21"/>
      <c r="D211" s="15"/>
      <c r="E211" s="113"/>
      <c r="F211" s="15"/>
    </row>
    <row r="212" spans="1:256" ht="92.45" customHeight="1" x14ac:dyDescent="0.2">
      <c r="A212" s="36"/>
      <c r="B212" s="142" t="s">
        <v>136</v>
      </c>
      <c r="C212" s="21"/>
      <c r="D212" s="15"/>
      <c r="E212" s="113"/>
      <c r="F212" s="15"/>
    </row>
    <row r="213" spans="1:256" x14ac:dyDescent="0.2">
      <c r="A213" s="36"/>
      <c r="B213" s="161"/>
      <c r="C213" s="21"/>
      <c r="D213" s="15"/>
      <c r="E213" s="113"/>
      <c r="F213" s="15"/>
    </row>
    <row r="214" spans="1:256" x14ac:dyDescent="0.2">
      <c r="A214" s="36"/>
      <c r="B214" s="170" t="s">
        <v>135</v>
      </c>
      <c r="C214" s="21"/>
      <c r="D214" s="15"/>
      <c r="E214" s="284"/>
      <c r="F214" s="91"/>
    </row>
    <row r="215" spans="1:256" ht="15" x14ac:dyDescent="0.2">
      <c r="A215" s="36"/>
      <c r="B215" s="151"/>
      <c r="C215" s="21"/>
      <c r="D215" s="15"/>
      <c r="E215" s="284"/>
      <c r="F215" s="91"/>
      <c r="I215" s="136"/>
    </row>
    <row r="216" spans="1:256" ht="15" x14ac:dyDescent="0.2">
      <c r="A216" s="92">
        <v>1</v>
      </c>
      <c r="B216" s="165" t="s">
        <v>138</v>
      </c>
      <c r="C216" s="92" t="s">
        <v>35</v>
      </c>
      <c r="D216" s="93">
        <v>21</v>
      </c>
      <c r="E216" s="251"/>
      <c r="F216" s="91">
        <f>D216*E216</f>
        <v>0</v>
      </c>
      <c r="G216" s="94"/>
      <c r="H216" s="136"/>
      <c r="I216" s="70"/>
      <c r="J216" s="136"/>
      <c r="K216" s="136"/>
      <c r="L216" s="136"/>
      <c r="M216" s="136"/>
      <c r="N216" s="136"/>
      <c r="O216" s="136"/>
      <c r="P216" s="94"/>
      <c r="Q216" s="94"/>
      <c r="R216" s="94"/>
      <c r="S216" s="94"/>
      <c r="T216" s="94"/>
      <c r="U216" s="94"/>
      <c r="V216" s="94"/>
      <c r="W216" s="94"/>
      <c r="X216" s="94"/>
      <c r="Y216" s="94"/>
      <c r="Z216" s="94"/>
      <c r="AA216" s="94"/>
      <c r="AB216" s="94"/>
      <c r="AC216" s="94"/>
      <c r="AD216" s="94"/>
      <c r="AE216" s="94"/>
      <c r="AF216" s="94"/>
      <c r="AG216" s="94"/>
      <c r="AH216" s="94"/>
      <c r="AI216" s="94"/>
      <c r="AJ216" s="94"/>
      <c r="AK216" s="94"/>
      <c r="AL216" s="94"/>
      <c r="AM216" s="94"/>
      <c r="AN216" s="94"/>
      <c r="AO216" s="94"/>
      <c r="AP216" s="94"/>
      <c r="AQ216" s="94"/>
      <c r="AR216" s="94"/>
      <c r="AS216" s="94"/>
      <c r="AT216" s="94"/>
      <c r="AU216" s="94"/>
      <c r="AV216" s="94"/>
      <c r="AW216" s="94"/>
      <c r="AX216" s="94"/>
      <c r="AY216" s="94"/>
      <c r="AZ216" s="94"/>
      <c r="BA216" s="94"/>
      <c r="BB216" s="94"/>
      <c r="BC216" s="94"/>
      <c r="BD216" s="94"/>
      <c r="BE216" s="94"/>
      <c r="BF216" s="94"/>
      <c r="BG216" s="94"/>
      <c r="BH216" s="94"/>
      <c r="BI216" s="94"/>
      <c r="BJ216" s="94"/>
      <c r="BK216" s="94"/>
      <c r="BL216" s="94"/>
      <c r="BM216" s="94"/>
      <c r="BN216" s="94"/>
      <c r="BO216" s="94"/>
      <c r="BP216" s="94"/>
      <c r="BQ216" s="94"/>
      <c r="BR216" s="94"/>
      <c r="BS216" s="94"/>
      <c r="BT216" s="94"/>
      <c r="BU216" s="94"/>
      <c r="BV216" s="94"/>
      <c r="BW216" s="94"/>
      <c r="BX216" s="94"/>
      <c r="BY216" s="94"/>
      <c r="BZ216" s="94"/>
      <c r="CA216" s="94"/>
      <c r="CB216" s="94"/>
      <c r="CC216" s="94"/>
      <c r="CD216" s="94"/>
      <c r="CE216" s="94"/>
      <c r="CF216" s="94"/>
      <c r="CG216" s="94"/>
      <c r="CH216" s="94"/>
      <c r="CI216" s="94"/>
      <c r="CJ216" s="94"/>
      <c r="CK216" s="94"/>
      <c r="CL216" s="94"/>
      <c r="CM216" s="94"/>
      <c r="CN216" s="94"/>
      <c r="CO216" s="94"/>
      <c r="CP216" s="94"/>
      <c r="CQ216" s="94"/>
      <c r="CR216" s="94"/>
      <c r="CS216" s="94"/>
      <c r="CT216" s="94"/>
      <c r="CU216" s="94"/>
      <c r="CV216" s="94"/>
      <c r="CW216" s="94"/>
      <c r="CX216" s="94"/>
      <c r="CY216" s="94"/>
      <c r="CZ216" s="94"/>
      <c r="DA216" s="94"/>
      <c r="DB216" s="94"/>
      <c r="DC216" s="94"/>
      <c r="DD216" s="94"/>
      <c r="DE216" s="94"/>
      <c r="DF216" s="94"/>
      <c r="DG216" s="94"/>
      <c r="DH216" s="94"/>
      <c r="DI216" s="94"/>
      <c r="DJ216" s="94"/>
      <c r="DK216" s="94"/>
      <c r="DL216" s="94"/>
      <c r="DM216" s="94"/>
      <c r="DN216" s="94"/>
      <c r="DO216" s="94"/>
      <c r="DP216" s="94"/>
      <c r="DQ216" s="94"/>
      <c r="DR216" s="94"/>
      <c r="DS216" s="94"/>
      <c r="DT216" s="94"/>
      <c r="DU216" s="94"/>
      <c r="DV216" s="94"/>
      <c r="DW216" s="94"/>
      <c r="DX216" s="94"/>
      <c r="DY216" s="94"/>
      <c r="DZ216" s="94"/>
      <c r="EA216" s="94"/>
      <c r="EB216" s="94"/>
      <c r="EC216" s="94"/>
      <c r="ED216" s="94"/>
      <c r="EE216" s="94"/>
      <c r="EF216" s="94"/>
      <c r="EG216" s="94"/>
      <c r="EH216" s="94"/>
      <c r="EI216" s="94"/>
      <c r="EJ216" s="94"/>
      <c r="EK216" s="94"/>
      <c r="EL216" s="94"/>
      <c r="EM216" s="94"/>
      <c r="EN216" s="94"/>
      <c r="EO216" s="94"/>
      <c r="EP216" s="94"/>
      <c r="EQ216" s="94"/>
      <c r="ER216" s="94"/>
      <c r="ES216" s="94"/>
      <c r="ET216" s="94"/>
      <c r="EU216" s="94"/>
      <c r="EV216" s="94"/>
      <c r="EW216" s="94"/>
      <c r="EX216" s="94"/>
      <c r="EY216" s="94"/>
      <c r="EZ216" s="94"/>
      <c r="FA216" s="94"/>
      <c r="FB216" s="94"/>
      <c r="FC216" s="94"/>
      <c r="FD216" s="94"/>
      <c r="FE216" s="94"/>
      <c r="FF216" s="94"/>
      <c r="FG216" s="94"/>
      <c r="FH216" s="94"/>
      <c r="FI216" s="94"/>
      <c r="FJ216" s="94"/>
      <c r="FK216" s="94"/>
      <c r="FL216" s="94"/>
      <c r="FM216" s="94"/>
      <c r="FN216" s="94"/>
      <c r="FO216" s="94"/>
      <c r="FP216" s="94"/>
      <c r="FQ216" s="94"/>
      <c r="FR216" s="94"/>
      <c r="FS216" s="94"/>
      <c r="FT216" s="94"/>
      <c r="FU216" s="94"/>
      <c r="FV216" s="94"/>
      <c r="FW216" s="94"/>
      <c r="FX216" s="94"/>
      <c r="FY216" s="94"/>
      <c r="FZ216" s="94"/>
      <c r="GA216" s="94"/>
      <c r="GB216" s="94"/>
      <c r="GC216" s="94"/>
      <c r="GD216" s="94"/>
      <c r="GE216" s="94"/>
      <c r="GF216" s="94"/>
      <c r="GG216" s="94"/>
      <c r="GH216" s="94"/>
      <c r="GI216" s="94"/>
      <c r="GJ216" s="94"/>
      <c r="GK216" s="94"/>
      <c r="GL216" s="94"/>
      <c r="GM216" s="94"/>
      <c r="GN216" s="94"/>
      <c r="GO216" s="94"/>
      <c r="GP216" s="94"/>
      <c r="GQ216" s="94"/>
      <c r="GR216" s="94"/>
      <c r="GS216" s="94"/>
      <c r="GT216" s="94"/>
      <c r="GU216" s="94"/>
      <c r="GV216" s="94"/>
      <c r="GW216" s="94"/>
      <c r="GX216" s="94"/>
      <c r="GY216" s="94"/>
      <c r="GZ216" s="94"/>
      <c r="HA216" s="94"/>
      <c r="HB216" s="94"/>
      <c r="HC216" s="94"/>
      <c r="HD216" s="94"/>
      <c r="HE216" s="94"/>
      <c r="HF216" s="94"/>
      <c r="HG216" s="94"/>
      <c r="HH216" s="94"/>
      <c r="HI216" s="94"/>
      <c r="HJ216" s="94"/>
      <c r="HK216" s="94"/>
      <c r="HL216" s="94"/>
      <c r="HM216" s="94"/>
      <c r="HN216" s="94"/>
      <c r="HO216" s="94"/>
      <c r="HP216" s="94"/>
      <c r="HQ216" s="94"/>
      <c r="HR216" s="94"/>
      <c r="HS216" s="94"/>
      <c r="HT216" s="94"/>
      <c r="HU216" s="94"/>
      <c r="HV216" s="94"/>
      <c r="HW216" s="94"/>
      <c r="HX216" s="94"/>
      <c r="HY216" s="94"/>
      <c r="HZ216" s="94"/>
      <c r="IA216" s="94"/>
      <c r="IB216" s="94"/>
      <c r="IC216" s="94"/>
      <c r="ID216" s="94"/>
      <c r="IE216" s="94"/>
      <c r="IF216" s="94"/>
      <c r="IG216" s="94"/>
      <c r="IH216" s="94"/>
      <c r="II216" s="94"/>
      <c r="IJ216" s="94"/>
      <c r="IK216" s="94"/>
      <c r="IL216" s="94"/>
      <c r="IM216" s="94"/>
      <c r="IN216" s="94"/>
      <c r="IO216" s="94"/>
      <c r="IP216" s="94"/>
      <c r="IQ216" s="94"/>
      <c r="IR216" s="94"/>
      <c r="IS216" s="94"/>
      <c r="IT216" s="94"/>
      <c r="IU216" s="94"/>
      <c r="IV216" s="94"/>
    </row>
    <row r="217" spans="1:256" ht="15" x14ac:dyDescent="0.2">
      <c r="A217" s="95"/>
      <c r="B217" s="165"/>
      <c r="C217" s="92"/>
      <c r="D217" s="93"/>
      <c r="E217" s="251"/>
      <c r="F217" s="91"/>
      <c r="G217" s="94"/>
      <c r="H217" s="136"/>
      <c r="I217" s="136"/>
      <c r="J217" s="136"/>
      <c r="K217" s="136"/>
      <c r="L217" s="136"/>
      <c r="M217" s="136"/>
      <c r="N217" s="136"/>
      <c r="O217" s="136"/>
      <c r="P217" s="94"/>
      <c r="Q217" s="94"/>
      <c r="R217" s="94"/>
      <c r="S217" s="94"/>
      <c r="T217" s="94"/>
      <c r="U217" s="94"/>
      <c r="V217" s="94"/>
      <c r="W217" s="94"/>
      <c r="X217" s="94"/>
      <c r="Y217" s="94"/>
      <c r="Z217" s="94"/>
      <c r="AA217" s="94"/>
      <c r="AB217" s="94"/>
      <c r="AC217" s="94"/>
      <c r="AD217" s="94"/>
      <c r="AE217" s="94"/>
      <c r="AF217" s="94"/>
      <c r="AG217" s="94"/>
      <c r="AH217" s="94"/>
      <c r="AI217" s="94"/>
      <c r="AJ217" s="94"/>
      <c r="AK217" s="94"/>
      <c r="AL217" s="94"/>
      <c r="AM217" s="94"/>
      <c r="AN217" s="94"/>
      <c r="AO217" s="94"/>
      <c r="AP217" s="94"/>
      <c r="AQ217" s="94"/>
      <c r="AR217" s="94"/>
      <c r="AS217" s="94"/>
      <c r="AT217" s="94"/>
      <c r="AU217" s="94"/>
      <c r="AV217" s="94"/>
      <c r="AW217" s="94"/>
      <c r="AX217" s="94"/>
      <c r="AY217" s="94"/>
      <c r="AZ217" s="94"/>
      <c r="BA217" s="94"/>
      <c r="BB217" s="94"/>
      <c r="BC217" s="94"/>
      <c r="BD217" s="94"/>
      <c r="BE217" s="94"/>
      <c r="BF217" s="94"/>
      <c r="BG217" s="94"/>
      <c r="BH217" s="94"/>
      <c r="BI217" s="94"/>
      <c r="BJ217" s="94"/>
      <c r="BK217" s="94"/>
      <c r="BL217" s="94"/>
      <c r="BM217" s="94"/>
      <c r="BN217" s="94"/>
      <c r="BO217" s="94"/>
      <c r="BP217" s="94"/>
      <c r="BQ217" s="94"/>
      <c r="BR217" s="94"/>
      <c r="BS217" s="94"/>
      <c r="BT217" s="94"/>
      <c r="BU217" s="94"/>
      <c r="BV217" s="94"/>
      <c r="BW217" s="94"/>
      <c r="BX217" s="94"/>
      <c r="BY217" s="94"/>
      <c r="BZ217" s="94"/>
      <c r="CA217" s="94"/>
      <c r="CB217" s="94"/>
      <c r="CC217" s="94"/>
      <c r="CD217" s="94"/>
      <c r="CE217" s="94"/>
      <c r="CF217" s="94"/>
      <c r="CG217" s="94"/>
      <c r="CH217" s="94"/>
      <c r="CI217" s="94"/>
      <c r="CJ217" s="94"/>
      <c r="CK217" s="94"/>
      <c r="CL217" s="94"/>
      <c r="CM217" s="94"/>
      <c r="CN217" s="94"/>
      <c r="CO217" s="94"/>
      <c r="CP217" s="94"/>
      <c r="CQ217" s="94"/>
      <c r="CR217" s="94"/>
      <c r="CS217" s="94"/>
      <c r="CT217" s="94"/>
      <c r="CU217" s="94"/>
      <c r="CV217" s="94"/>
      <c r="CW217" s="94"/>
      <c r="CX217" s="94"/>
      <c r="CY217" s="94"/>
      <c r="CZ217" s="94"/>
      <c r="DA217" s="94"/>
      <c r="DB217" s="94"/>
      <c r="DC217" s="94"/>
      <c r="DD217" s="94"/>
      <c r="DE217" s="94"/>
      <c r="DF217" s="94"/>
      <c r="DG217" s="94"/>
      <c r="DH217" s="94"/>
      <c r="DI217" s="94"/>
      <c r="DJ217" s="94"/>
      <c r="DK217" s="94"/>
      <c r="DL217" s="94"/>
      <c r="DM217" s="94"/>
      <c r="DN217" s="94"/>
      <c r="DO217" s="94"/>
      <c r="DP217" s="94"/>
      <c r="DQ217" s="94"/>
      <c r="DR217" s="94"/>
      <c r="DS217" s="94"/>
      <c r="DT217" s="94"/>
      <c r="DU217" s="94"/>
      <c r="DV217" s="94"/>
      <c r="DW217" s="94"/>
      <c r="DX217" s="94"/>
      <c r="DY217" s="94"/>
      <c r="DZ217" s="94"/>
      <c r="EA217" s="94"/>
      <c r="EB217" s="94"/>
      <c r="EC217" s="94"/>
      <c r="ED217" s="94"/>
      <c r="EE217" s="94"/>
      <c r="EF217" s="94"/>
      <c r="EG217" s="94"/>
      <c r="EH217" s="94"/>
      <c r="EI217" s="94"/>
      <c r="EJ217" s="94"/>
      <c r="EK217" s="94"/>
      <c r="EL217" s="94"/>
      <c r="EM217" s="94"/>
      <c r="EN217" s="94"/>
      <c r="EO217" s="94"/>
      <c r="EP217" s="94"/>
      <c r="EQ217" s="94"/>
      <c r="ER217" s="94"/>
      <c r="ES217" s="94"/>
      <c r="ET217" s="94"/>
      <c r="EU217" s="94"/>
      <c r="EV217" s="94"/>
      <c r="EW217" s="94"/>
      <c r="EX217" s="94"/>
      <c r="EY217" s="94"/>
      <c r="EZ217" s="94"/>
      <c r="FA217" s="94"/>
      <c r="FB217" s="94"/>
      <c r="FC217" s="94"/>
      <c r="FD217" s="94"/>
      <c r="FE217" s="94"/>
      <c r="FF217" s="94"/>
      <c r="FG217" s="94"/>
      <c r="FH217" s="94"/>
      <c r="FI217" s="94"/>
      <c r="FJ217" s="94"/>
      <c r="FK217" s="94"/>
      <c r="FL217" s="94"/>
      <c r="FM217" s="94"/>
      <c r="FN217" s="94"/>
      <c r="FO217" s="94"/>
      <c r="FP217" s="94"/>
      <c r="FQ217" s="94"/>
      <c r="FR217" s="94"/>
      <c r="FS217" s="94"/>
      <c r="FT217" s="94"/>
      <c r="FU217" s="94"/>
      <c r="FV217" s="94"/>
      <c r="FW217" s="94"/>
      <c r="FX217" s="94"/>
      <c r="FY217" s="94"/>
      <c r="FZ217" s="94"/>
      <c r="GA217" s="94"/>
      <c r="GB217" s="94"/>
      <c r="GC217" s="94"/>
      <c r="GD217" s="94"/>
      <c r="GE217" s="94"/>
      <c r="GF217" s="94"/>
      <c r="GG217" s="94"/>
      <c r="GH217" s="94"/>
      <c r="GI217" s="94"/>
      <c r="GJ217" s="94"/>
      <c r="GK217" s="94"/>
      <c r="GL217" s="94"/>
      <c r="GM217" s="94"/>
      <c r="GN217" s="94"/>
      <c r="GO217" s="94"/>
      <c r="GP217" s="94"/>
      <c r="GQ217" s="94"/>
      <c r="GR217" s="94"/>
      <c r="GS217" s="94"/>
      <c r="GT217" s="94"/>
      <c r="GU217" s="94"/>
      <c r="GV217" s="94"/>
      <c r="GW217" s="94"/>
      <c r="GX217" s="94"/>
      <c r="GY217" s="94"/>
      <c r="GZ217" s="94"/>
      <c r="HA217" s="94"/>
      <c r="HB217" s="94"/>
      <c r="HC217" s="94"/>
      <c r="HD217" s="94"/>
      <c r="HE217" s="94"/>
      <c r="HF217" s="94"/>
      <c r="HG217" s="94"/>
      <c r="HH217" s="94"/>
      <c r="HI217" s="94"/>
      <c r="HJ217" s="94"/>
      <c r="HK217" s="94"/>
      <c r="HL217" s="94"/>
      <c r="HM217" s="94"/>
      <c r="HN217" s="94"/>
      <c r="HO217" s="94"/>
      <c r="HP217" s="94"/>
      <c r="HQ217" s="94"/>
      <c r="HR217" s="94"/>
      <c r="HS217" s="94"/>
      <c r="HT217" s="94"/>
      <c r="HU217" s="94"/>
      <c r="HV217" s="94"/>
      <c r="HW217" s="94"/>
      <c r="HX217" s="94"/>
      <c r="HY217" s="94"/>
      <c r="HZ217" s="94"/>
      <c r="IA217" s="94"/>
      <c r="IB217" s="94"/>
      <c r="IC217" s="94"/>
      <c r="ID217" s="94"/>
      <c r="IE217" s="94"/>
      <c r="IF217" s="94"/>
      <c r="IG217" s="94"/>
      <c r="IH217" s="94"/>
      <c r="II217" s="94"/>
      <c r="IJ217" s="94"/>
      <c r="IK217" s="94"/>
      <c r="IL217" s="94"/>
      <c r="IM217" s="94"/>
      <c r="IN217" s="94"/>
      <c r="IO217" s="94"/>
      <c r="IP217" s="94"/>
      <c r="IQ217" s="94"/>
      <c r="IR217" s="94"/>
      <c r="IS217" s="94"/>
      <c r="IT217" s="94"/>
      <c r="IU217" s="94"/>
      <c r="IV217" s="94"/>
    </row>
    <row r="218" spans="1:256" x14ac:dyDescent="0.2">
      <c r="A218" s="36" t="s">
        <v>24</v>
      </c>
      <c r="B218" s="165" t="s">
        <v>139</v>
      </c>
      <c r="C218" s="92" t="s">
        <v>35</v>
      </c>
      <c r="D218" s="93">
        <v>6</v>
      </c>
      <c r="E218" s="251"/>
      <c r="F218" s="91">
        <f>D218*E218</f>
        <v>0</v>
      </c>
    </row>
    <row r="219" spans="1:256" x14ac:dyDescent="0.2">
      <c r="A219" s="36"/>
      <c r="B219" s="151"/>
      <c r="C219" s="21"/>
      <c r="D219" s="15"/>
      <c r="E219" s="284"/>
      <c r="F219" s="91"/>
    </row>
    <row r="220" spans="1:256" x14ac:dyDescent="0.2">
      <c r="A220" s="36" t="s">
        <v>28</v>
      </c>
      <c r="B220" s="165" t="s">
        <v>140</v>
      </c>
      <c r="C220" s="92" t="s">
        <v>35</v>
      </c>
      <c r="D220" s="93">
        <v>5</v>
      </c>
      <c r="E220" s="251"/>
      <c r="F220" s="91">
        <f>D220*E220</f>
        <v>0</v>
      </c>
    </row>
    <row r="221" spans="1:256" x14ac:dyDescent="0.2">
      <c r="A221" s="36"/>
      <c r="B221" s="151"/>
      <c r="C221" s="21"/>
      <c r="D221" s="15"/>
      <c r="E221" s="284"/>
      <c r="F221" s="91"/>
    </row>
    <row r="222" spans="1:256" x14ac:dyDescent="0.2">
      <c r="A222" s="36" t="s">
        <v>29</v>
      </c>
      <c r="B222" s="165" t="s">
        <v>141</v>
      </c>
      <c r="C222" s="92" t="s">
        <v>35</v>
      </c>
      <c r="D222" s="93">
        <v>7</v>
      </c>
      <c r="E222" s="251"/>
      <c r="F222" s="91">
        <f>D222*E222</f>
        <v>0</v>
      </c>
    </row>
    <row r="223" spans="1:256" x14ac:dyDescent="0.2">
      <c r="A223" s="36"/>
      <c r="B223" s="165"/>
      <c r="C223" s="92"/>
      <c r="D223" s="93"/>
      <c r="E223" s="251"/>
      <c r="F223" s="91"/>
    </row>
    <row r="224" spans="1:256" x14ac:dyDescent="0.2">
      <c r="A224" s="36" t="s">
        <v>30</v>
      </c>
      <c r="B224" s="165" t="s">
        <v>142</v>
      </c>
      <c r="C224" s="92" t="s">
        <v>35</v>
      </c>
      <c r="D224" s="93">
        <v>14</v>
      </c>
      <c r="E224" s="251"/>
      <c r="F224" s="91">
        <f>D224*E224</f>
        <v>0</v>
      </c>
    </row>
    <row r="225" spans="1:6" x14ac:dyDescent="0.2">
      <c r="A225" s="36"/>
      <c r="B225" s="165"/>
      <c r="C225" s="92"/>
      <c r="D225" s="93"/>
      <c r="E225" s="251"/>
      <c r="F225" s="91"/>
    </row>
    <row r="226" spans="1:6" x14ac:dyDescent="0.2">
      <c r="A226" s="36" t="s">
        <v>31</v>
      </c>
      <c r="B226" s="169" t="s">
        <v>144</v>
      </c>
      <c r="C226" s="143" t="s">
        <v>35</v>
      </c>
      <c r="D226" s="144">
        <v>1</v>
      </c>
      <c r="E226" s="283"/>
      <c r="F226" s="34">
        <f>D226*E226</f>
        <v>0</v>
      </c>
    </row>
    <row r="227" spans="1:6" x14ac:dyDescent="0.2">
      <c r="A227" s="36"/>
      <c r="B227" s="165"/>
      <c r="C227" s="92"/>
      <c r="D227" s="93"/>
      <c r="E227" s="251"/>
      <c r="F227" s="91"/>
    </row>
    <row r="228" spans="1:6" x14ac:dyDescent="0.2">
      <c r="A228" s="36"/>
      <c r="B228" s="171" t="s">
        <v>26</v>
      </c>
      <c r="C228" s="92"/>
      <c r="D228" s="93"/>
      <c r="E228" s="251"/>
      <c r="F228" s="145">
        <f>SUM(F216:F227)</f>
        <v>0</v>
      </c>
    </row>
    <row r="229" spans="1:6" x14ac:dyDescent="0.2">
      <c r="A229" s="36"/>
      <c r="B229" s="165"/>
      <c r="C229" s="92"/>
      <c r="D229" s="93"/>
      <c r="E229" s="251"/>
      <c r="F229" s="91"/>
    </row>
    <row r="230" spans="1:6" x14ac:dyDescent="0.2">
      <c r="A230" s="36"/>
      <c r="B230" s="172" t="s">
        <v>145</v>
      </c>
      <c r="C230" s="92"/>
      <c r="D230" s="93"/>
      <c r="E230" s="251"/>
      <c r="F230" s="91"/>
    </row>
    <row r="231" spans="1:6" x14ac:dyDescent="0.2">
      <c r="A231" s="36"/>
      <c r="B231" s="165"/>
      <c r="C231" s="92"/>
      <c r="D231" s="93"/>
      <c r="E231" s="251"/>
      <c r="F231" s="91"/>
    </row>
    <row r="232" spans="1:6" ht="94.5" customHeight="1" x14ac:dyDescent="0.2">
      <c r="A232" s="36"/>
      <c r="B232" s="142" t="s">
        <v>217</v>
      </c>
      <c r="C232" s="92"/>
      <c r="D232" s="93"/>
      <c r="E232" s="251"/>
      <c r="F232" s="91"/>
    </row>
    <row r="233" spans="1:6" ht="20.45" customHeight="1" x14ac:dyDescent="0.2">
      <c r="A233" s="36"/>
      <c r="B233" s="142" t="s">
        <v>216</v>
      </c>
      <c r="C233" s="92"/>
      <c r="D233" s="93"/>
      <c r="E233" s="251"/>
      <c r="F233" s="91"/>
    </row>
    <row r="234" spans="1:6" x14ac:dyDescent="0.2">
      <c r="A234" s="36"/>
      <c r="B234" s="173"/>
      <c r="C234" s="92"/>
      <c r="D234" s="93"/>
      <c r="E234" s="251"/>
      <c r="F234" s="91"/>
    </row>
    <row r="235" spans="1:6" x14ac:dyDescent="0.2">
      <c r="A235" s="36" t="s">
        <v>22</v>
      </c>
      <c r="B235" s="172" t="s">
        <v>155</v>
      </c>
      <c r="C235" s="92" t="s">
        <v>35</v>
      </c>
      <c r="D235" s="93">
        <v>84</v>
      </c>
      <c r="E235" s="251"/>
      <c r="F235" s="91">
        <f>D235*E235</f>
        <v>0</v>
      </c>
    </row>
    <row r="236" spans="1:6" x14ac:dyDescent="0.2">
      <c r="A236" s="36"/>
      <c r="B236" s="165" t="s">
        <v>210</v>
      </c>
      <c r="C236" s="92"/>
      <c r="D236" s="93"/>
      <c r="E236" s="251"/>
      <c r="F236" s="91"/>
    </row>
    <row r="237" spans="1:6" ht="25.5" x14ac:dyDescent="0.2">
      <c r="A237" s="36"/>
      <c r="B237" s="165" t="s">
        <v>211</v>
      </c>
      <c r="C237" s="92"/>
      <c r="D237" s="93"/>
      <c r="E237" s="251"/>
      <c r="F237" s="91"/>
    </row>
    <row r="238" spans="1:6" x14ac:dyDescent="0.2">
      <c r="A238" s="36"/>
      <c r="B238" s="165" t="s">
        <v>212</v>
      </c>
      <c r="C238" s="92"/>
      <c r="D238" s="93"/>
      <c r="E238" s="251"/>
      <c r="F238" s="91"/>
    </row>
    <row r="239" spans="1:6" ht="38.25" x14ac:dyDescent="0.2">
      <c r="A239" s="36"/>
      <c r="B239" s="165" t="s">
        <v>213</v>
      </c>
      <c r="C239" s="92"/>
      <c r="D239" s="93"/>
      <c r="E239" s="251"/>
      <c r="F239" s="91"/>
    </row>
    <row r="240" spans="1:6" ht="25.5" x14ac:dyDescent="0.2">
      <c r="A240" s="36"/>
      <c r="B240" s="165" t="s">
        <v>214</v>
      </c>
      <c r="C240" s="92"/>
      <c r="D240" s="93"/>
      <c r="E240" s="251"/>
      <c r="F240" s="91"/>
    </row>
    <row r="241" spans="1:6" x14ac:dyDescent="0.2">
      <c r="A241" s="36"/>
      <c r="B241" s="165" t="s">
        <v>242</v>
      </c>
      <c r="C241" s="92"/>
      <c r="D241" s="93"/>
      <c r="E241" s="251"/>
      <c r="F241" s="91"/>
    </row>
    <row r="242" spans="1:6" ht="38.25" x14ac:dyDescent="0.2">
      <c r="A242" s="36"/>
      <c r="B242" s="165" t="s">
        <v>215</v>
      </c>
      <c r="C242" s="92"/>
      <c r="D242" s="93"/>
      <c r="E242" s="251"/>
      <c r="F242" s="91"/>
    </row>
    <row r="243" spans="1:6" x14ac:dyDescent="0.2">
      <c r="A243" s="36"/>
      <c r="B243" s="173"/>
      <c r="C243" s="92"/>
      <c r="D243" s="93"/>
      <c r="E243" s="251"/>
      <c r="F243" s="91"/>
    </row>
    <row r="244" spans="1:6" x14ac:dyDescent="0.2">
      <c r="A244" s="36" t="s">
        <v>24</v>
      </c>
      <c r="B244" s="172" t="s">
        <v>156</v>
      </c>
      <c r="C244" s="92" t="s">
        <v>35</v>
      </c>
      <c r="D244" s="93">
        <v>21</v>
      </c>
      <c r="E244" s="251"/>
      <c r="F244" s="15">
        <f>D244*E244</f>
        <v>0</v>
      </c>
    </row>
    <row r="245" spans="1:6" x14ac:dyDescent="0.2">
      <c r="A245" s="36"/>
      <c r="B245" s="174" t="s">
        <v>239</v>
      </c>
      <c r="C245" s="143"/>
      <c r="D245" s="144"/>
      <c r="E245" s="283"/>
      <c r="F245" s="34"/>
    </row>
    <row r="246" spans="1:6" x14ac:dyDescent="0.2">
      <c r="A246" s="36"/>
      <c r="B246" s="173"/>
      <c r="C246" s="92"/>
      <c r="D246" s="93"/>
      <c r="E246" s="251"/>
      <c r="F246" s="91"/>
    </row>
    <row r="247" spans="1:6" x14ac:dyDescent="0.2">
      <c r="A247" s="36"/>
      <c r="B247" s="171" t="s">
        <v>26</v>
      </c>
      <c r="C247" s="92"/>
      <c r="D247" s="93"/>
      <c r="E247" s="251"/>
      <c r="F247" s="145">
        <f>SUM(F235:F246)</f>
        <v>0</v>
      </c>
    </row>
    <row r="248" spans="1:6" x14ac:dyDescent="0.2">
      <c r="A248" s="36"/>
      <c r="B248" s="173"/>
      <c r="C248" s="92"/>
      <c r="D248" s="93"/>
      <c r="E248" s="251"/>
      <c r="F248" s="91"/>
    </row>
    <row r="249" spans="1:6" x14ac:dyDescent="0.2">
      <c r="A249" s="36"/>
      <c r="B249" s="172" t="s">
        <v>146</v>
      </c>
      <c r="C249" s="92"/>
      <c r="D249" s="93"/>
      <c r="E249" s="251"/>
      <c r="F249" s="91"/>
    </row>
    <row r="250" spans="1:6" x14ac:dyDescent="0.2">
      <c r="A250" s="36"/>
      <c r="B250" s="173"/>
      <c r="C250" s="92"/>
      <c r="D250" s="93"/>
      <c r="E250" s="251"/>
      <c r="F250" s="91"/>
    </row>
    <row r="251" spans="1:6" x14ac:dyDescent="0.2">
      <c r="A251" s="36" t="s">
        <v>22</v>
      </c>
      <c r="B251" s="172" t="s">
        <v>147</v>
      </c>
      <c r="C251" s="92" t="s">
        <v>35</v>
      </c>
      <c r="D251" s="93">
        <v>5</v>
      </c>
      <c r="E251" s="251"/>
      <c r="F251" s="15">
        <f>D251*E251</f>
        <v>0</v>
      </c>
    </row>
    <row r="252" spans="1:6" x14ac:dyDescent="0.2">
      <c r="A252" s="36"/>
      <c r="B252" s="165" t="s">
        <v>210</v>
      </c>
      <c r="C252" s="92"/>
      <c r="D252" s="93"/>
      <c r="E252" s="251"/>
      <c r="F252" s="91"/>
    </row>
    <row r="253" spans="1:6" ht="25.5" x14ac:dyDescent="0.2">
      <c r="A253" s="36"/>
      <c r="B253" s="165" t="s">
        <v>240</v>
      </c>
      <c r="C253" s="92"/>
      <c r="D253" s="93"/>
      <c r="E253" s="251"/>
      <c r="F253" s="91"/>
    </row>
    <row r="254" spans="1:6" x14ac:dyDescent="0.2">
      <c r="A254" s="36"/>
      <c r="B254" s="165" t="s">
        <v>212</v>
      </c>
      <c r="C254" s="92"/>
      <c r="D254" s="93"/>
      <c r="E254" s="251"/>
      <c r="F254" s="91"/>
    </row>
    <row r="255" spans="1:6" ht="25.5" x14ac:dyDescent="0.2">
      <c r="A255" s="36"/>
      <c r="B255" s="165" t="s">
        <v>241</v>
      </c>
      <c r="C255" s="92"/>
      <c r="D255" s="93"/>
      <c r="E255" s="251"/>
      <c r="F255" s="91"/>
    </row>
    <row r="256" spans="1:6" ht="25.5" x14ac:dyDescent="0.2">
      <c r="A256" s="36"/>
      <c r="B256" s="165" t="s">
        <v>243</v>
      </c>
      <c r="C256" s="92"/>
      <c r="D256" s="93"/>
      <c r="E256" s="251"/>
      <c r="F256" s="91"/>
    </row>
    <row r="257" spans="1:6" ht="38.25" x14ac:dyDescent="0.2">
      <c r="A257" s="36"/>
      <c r="B257" s="169" t="s">
        <v>244</v>
      </c>
      <c r="C257" s="143"/>
      <c r="D257" s="144"/>
      <c r="E257" s="283"/>
      <c r="F257" s="34"/>
    </row>
    <row r="258" spans="1:6" x14ac:dyDescent="0.2">
      <c r="A258" s="36"/>
      <c r="B258" s="172"/>
      <c r="C258" s="92"/>
      <c r="D258" s="93"/>
      <c r="E258" s="251"/>
      <c r="F258" s="15"/>
    </row>
    <row r="259" spans="1:6" x14ac:dyDescent="0.2">
      <c r="A259" s="36"/>
      <c r="B259" s="171" t="s">
        <v>26</v>
      </c>
      <c r="C259" s="92"/>
      <c r="D259" s="93"/>
      <c r="E259" s="251"/>
      <c r="F259" s="145">
        <f>SUM(F251:F258)</f>
        <v>0</v>
      </c>
    </row>
    <row r="260" spans="1:6" x14ac:dyDescent="0.2">
      <c r="A260" s="36"/>
      <c r="B260" s="171"/>
      <c r="C260" s="92"/>
      <c r="D260" s="93"/>
      <c r="E260" s="251"/>
      <c r="F260" s="91"/>
    </row>
    <row r="261" spans="1:6" x14ac:dyDescent="0.2">
      <c r="A261" s="36"/>
      <c r="B261" s="172" t="s">
        <v>148</v>
      </c>
      <c r="C261" s="92"/>
      <c r="D261" s="93"/>
      <c r="E261" s="251"/>
      <c r="F261" s="91"/>
    </row>
    <row r="262" spans="1:6" x14ac:dyDescent="0.2">
      <c r="A262" s="36"/>
      <c r="B262" s="171"/>
      <c r="C262" s="92"/>
      <c r="D262" s="93"/>
      <c r="E262" s="251"/>
      <c r="F262" s="91"/>
    </row>
    <row r="263" spans="1:6" x14ac:dyDescent="0.2">
      <c r="A263" s="36" t="s">
        <v>22</v>
      </c>
      <c r="B263" s="172" t="s">
        <v>151</v>
      </c>
      <c r="C263" s="92" t="s">
        <v>35</v>
      </c>
      <c r="D263" s="93">
        <v>1</v>
      </c>
      <c r="E263" s="251"/>
      <c r="F263" s="91">
        <f>D263*E263</f>
        <v>0</v>
      </c>
    </row>
    <row r="264" spans="1:6" x14ac:dyDescent="0.2">
      <c r="A264" s="36"/>
      <c r="B264" s="172"/>
      <c r="C264" s="92"/>
      <c r="D264" s="93"/>
      <c r="E264" s="251"/>
      <c r="F264" s="91"/>
    </row>
    <row r="265" spans="1:6" x14ac:dyDescent="0.2">
      <c r="A265" s="36" t="s">
        <v>24</v>
      </c>
      <c r="B265" s="172" t="s">
        <v>152</v>
      </c>
      <c r="C265" s="92" t="s">
        <v>35</v>
      </c>
      <c r="D265" s="93">
        <v>1</v>
      </c>
      <c r="E265" s="251"/>
      <c r="F265" s="91">
        <f>D265*E265</f>
        <v>0</v>
      </c>
    </row>
    <row r="266" spans="1:6" x14ac:dyDescent="0.2">
      <c r="A266" s="36"/>
      <c r="B266" s="172"/>
      <c r="C266" s="92"/>
      <c r="D266" s="93"/>
      <c r="E266" s="251"/>
      <c r="F266" s="91"/>
    </row>
    <row r="267" spans="1:6" x14ac:dyDescent="0.2">
      <c r="A267" s="36" t="s">
        <v>28</v>
      </c>
      <c r="B267" s="172" t="s">
        <v>153</v>
      </c>
      <c r="C267" s="92" t="s">
        <v>35</v>
      </c>
      <c r="D267" s="93">
        <v>1</v>
      </c>
      <c r="E267" s="251"/>
      <c r="F267" s="91">
        <f>D267*E267</f>
        <v>0</v>
      </c>
    </row>
    <row r="268" spans="1:6" x14ac:dyDescent="0.2">
      <c r="A268" s="36"/>
      <c r="B268" s="172"/>
      <c r="C268" s="92"/>
      <c r="D268" s="93"/>
      <c r="E268" s="251"/>
      <c r="F268" s="91"/>
    </row>
    <row r="269" spans="1:6" x14ac:dyDescent="0.2">
      <c r="A269" s="36" t="s">
        <v>29</v>
      </c>
      <c r="B269" s="172" t="s">
        <v>154</v>
      </c>
      <c r="C269" s="92" t="s">
        <v>35</v>
      </c>
      <c r="D269" s="93">
        <v>1</v>
      </c>
      <c r="E269" s="251"/>
      <c r="F269" s="15">
        <f>D269*E269</f>
        <v>0</v>
      </c>
    </row>
    <row r="270" spans="1:6" x14ac:dyDescent="0.2">
      <c r="A270" s="36"/>
      <c r="B270" s="172"/>
      <c r="C270" s="92"/>
      <c r="D270" s="93"/>
      <c r="E270" s="251"/>
      <c r="F270" s="15"/>
    </row>
    <row r="271" spans="1:6" x14ac:dyDescent="0.2">
      <c r="A271" s="36" t="s">
        <v>30</v>
      </c>
      <c r="B271" s="174" t="s">
        <v>218</v>
      </c>
      <c r="C271" s="143" t="s">
        <v>35</v>
      </c>
      <c r="D271" s="144">
        <v>1</v>
      </c>
      <c r="E271" s="283"/>
      <c r="F271" s="34">
        <f>D271*E271</f>
        <v>0</v>
      </c>
    </row>
    <row r="272" spans="1:6" x14ac:dyDescent="0.2">
      <c r="A272" s="36"/>
      <c r="B272" s="172"/>
      <c r="C272" s="92"/>
      <c r="D272" s="93"/>
      <c r="E272" s="251"/>
      <c r="F272" s="15"/>
    </row>
    <row r="273" spans="1:6" x14ac:dyDescent="0.2">
      <c r="A273" s="36"/>
      <c r="B273" s="171" t="s">
        <v>26</v>
      </c>
      <c r="C273" s="92"/>
      <c r="D273" s="93"/>
      <c r="E273" s="251"/>
      <c r="F273" s="145">
        <f>SUM(F263:F272)</f>
        <v>0</v>
      </c>
    </row>
    <row r="274" spans="1:6" x14ac:dyDescent="0.2">
      <c r="A274" s="36"/>
      <c r="B274" s="171"/>
      <c r="C274" s="92"/>
      <c r="D274" s="93"/>
      <c r="E274" s="251"/>
      <c r="F274" s="145"/>
    </row>
    <row r="275" spans="1:6" x14ac:dyDescent="0.2">
      <c r="A275" s="36"/>
      <c r="B275" s="172" t="s">
        <v>149</v>
      </c>
      <c r="C275" s="92"/>
      <c r="D275" s="93"/>
      <c r="E275" s="251"/>
      <c r="F275" s="145"/>
    </row>
    <row r="276" spans="1:6" x14ac:dyDescent="0.2">
      <c r="A276" s="36"/>
      <c r="B276" s="172"/>
      <c r="C276" s="92"/>
      <c r="D276" s="93"/>
      <c r="E276" s="251"/>
      <c r="F276" s="145"/>
    </row>
    <row r="277" spans="1:6" x14ac:dyDescent="0.2">
      <c r="A277" s="36" t="s">
        <v>22</v>
      </c>
      <c r="B277" s="172" t="s">
        <v>150</v>
      </c>
      <c r="C277" s="92" t="s">
        <v>35</v>
      </c>
      <c r="D277" s="93">
        <v>4</v>
      </c>
      <c r="E277" s="251"/>
      <c r="F277" s="91">
        <f>D277*E277</f>
        <v>0</v>
      </c>
    </row>
    <row r="278" spans="1:6" x14ac:dyDescent="0.2">
      <c r="A278" s="36"/>
      <c r="B278" s="172"/>
      <c r="C278" s="92"/>
      <c r="D278" s="93"/>
      <c r="E278" s="251"/>
      <c r="F278" s="145"/>
    </row>
    <row r="279" spans="1:6" x14ac:dyDescent="0.2">
      <c r="A279" s="36" t="s">
        <v>24</v>
      </c>
      <c r="B279" s="172" t="s">
        <v>157</v>
      </c>
      <c r="C279" s="92" t="s">
        <v>35</v>
      </c>
      <c r="D279" s="93">
        <v>2</v>
      </c>
      <c r="E279" s="251"/>
      <c r="F279" s="91">
        <f>D279*E279</f>
        <v>0</v>
      </c>
    </row>
    <row r="280" spans="1:6" x14ac:dyDescent="0.2">
      <c r="A280" s="36"/>
      <c r="B280" s="172"/>
      <c r="C280" s="92"/>
      <c r="D280" s="93"/>
      <c r="E280" s="251"/>
      <c r="F280" s="145"/>
    </row>
    <row r="281" spans="1:6" x14ac:dyDescent="0.2">
      <c r="A281" s="36" t="s">
        <v>28</v>
      </c>
      <c r="B281" s="172" t="s">
        <v>158</v>
      </c>
      <c r="C281" s="92" t="s">
        <v>35</v>
      </c>
      <c r="D281" s="93">
        <v>1</v>
      </c>
      <c r="E281" s="251"/>
      <c r="F281" s="91">
        <f>D281*E281</f>
        <v>0</v>
      </c>
    </row>
    <row r="282" spans="1:6" x14ac:dyDescent="0.2">
      <c r="A282" s="36"/>
      <c r="B282" s="172"/>
      <c r="C282" s="92"/>
      <c r="D282" s="93"/>
      <c r="E282" s="251"/>
      <c r="F282" s="145"/>
    </row>
    <row r="283" spans="1:6" x14ac:dyDescent="0.2">
      <c r="A283" s="36" t="s">
        <v>29</v>
      </c>
      <c r="B283" s="172" t="s">
        <v>159</v>
      </c>
      <c r="C283" s="92" t="s">
        <v>35</v>
      </c>
      <c r="D283" s="93">
        <v>1</v>
      </c>
      <c r="E283" s="251"/>
      <c r="F283" s="91">
        <f>D283*E283</f>
        <v>0</v>
      </c>
    </row>
    <row r="284" spans="1:6" x14ac:dyDescent="0.2">
      <c r="A284" s="36"/>
      <c r="B284" s="172"/>
      <c r="C284" s="92"/>
      <c r="D284" s="93"/>
      <c r="E284" s="251"/>
      <c r="F284" s="145"/>
    </row>
    <row r="285" spans="1:6" x14ac:dyDescent="0.2">
      <c r="A285" s="36" t="s">
        <v>30</v>
      </c>
      <c r="B285" s="172" t="s">
        <v>160</v>
      </c>
      <c r="C285" s="92" t="s">
        <v>35</v>
      </c>
      <c r="D285" s="93">
        <v>11</v>
      </c>
      <c r="E285" s="251"/>
      <c r="F285" s="91">
        <f>D285*E285</f>
        <v>0</v>
      </c>
    </row>
    <row r="286" spans="1:6" x14ac:dyDescent="0.2">
      <c r="A286" s="36"/>
      <c r="B286" s="172"/>
      <c r="C286" s="92"/>
      <c r="D286" s="93"/>
      <c r="E286" s="251"/>
      <c r="F286" s="145"/>
    </row>
    <row r="287" spans="1:6" x14ac:dyDescent="0.2">
      <c r="A287" s="36" t="s">
        <v>31</v>
      </c>
      <c r="B287" s="172" t="s">
        <v>161</v>
      </c>
      <c r="C287" s="92" t="s">
        <v>35</v>
      </c>
      <c r="D287" s="93">
        <v>2</v>
      </c>
      <c r="E287" s="251"/>
      <c r="F287" s="91">
        <f>D287*E287</f>
        <v>0</v>
      </c>
    </row>
    <row r="288" spans="1:6" x14ac:dyDescent="0.2">
      <c r="A288" s="36"/>
      <c r="B288" s="172"/>
      <c r="C288" s="92"/>
      <c r="D288" s="93"/>
      <c r="E288" s="251"/>
      <c r="F288" s="145"/>
    </row>
    <row r="289" spans="1:9" x14ac:dyDescent="0.2">
      <c r="A289" s="36" t="s">
        <v>32</v>
      </c>
      <c r="B289" s="172" t="s">
        <v>162</v>
      </c>
      <c r="C289" s="92" t="s">
        <v>35</v>
      </c>
      <c r="D289" s="93">
        <v>2</v>
      </c>
      <c r="E289" s="251"/>
      <c r="F289" s="91">
        <f>D289*E289</f>
        <v>0</v>
      </c>
    </row>
    <row r="290" spans="1:9" x14ac:dyDescent="0.2">
      <c r="A290" s="36"/>
      <c r="B290" s="172"/>
      <c r="C290" s="92"/>
      <c r="D290" s="93"/>
      <c r="E290" s="251"/>
      <c r="F290" s="145"/>
    </row>
    <row r="291" spans="1:9" x14ac:dyDescent="0.2">
      <c r="A291" s="36" t="s">
        <v>33</v>
      </c>
      <c r="B291" s="172" t="s">
        <v>163</v>
      </c>
      <c r="C291" s="92" t="s">
        <v>35</v>
      </c>
      <c r="D291" s="93">
        <v>1</v>
      </c>
      <c r="E291" s="251"/>
      <c r="F291" s="91">
        <f>D291*E291</f>
        <v>0</v>
      </c>
    </row>
    <row r="292" spans="1:9" x14ac:dyDescent="0.2">
      <c r="A292" s="36"/>
      <c r="B292" s="172"/>
      <c r="C292" s="92"/>
      <c r="D292" s="93"/>
      <c r="E292" s="251"/>
      <c r="F292" s="145"/>
    </row>
    <row r="293" spans="1:9" x14ac:dyDescent="0.2">
      <c r="A293" s="36" t="s">
        <v>34</v>
      </c>
      <c r="B293" s="172" t="s">
        <v>164</v>
      </c>
      <c r="C293" s="92" t="s">
        <v>35</v>
      </c>
      <c r="D293" s="93">
        <v>2</v>
      </c>
      <c r="E293" s="251"/>
      <c r="F293" s="91">
        <f>D293*E293</f>
        <v>0</v>
      </c>
    </row>
    <row r="294" spans="1:9" x14ac:dyDescent="0.2">
      <c r="A294" s="36"/>
      <c r="B294" s="172"/>
      <c r="C294" s="92"/>
      <c r="D294" s="93"/>
      <c r="E294" s="251"/>
      <c r="F294" s="15"/>
    </row>
    <row r="295" spans="1:9" x14ac:dyDescent="0.2">
      <c r="A295" s="36" t="s">
        <v>36</v>
      </c>
      <c r="B295" s="174" t="s">
        <v>143</v>
      </c>
      <c r="C295" s="143" t="s">
        <v>35</v>
      </c>
      <c r="D295" s="144">
        <v>7</v>
      </c>
      <c r="E295" s="283"/>
      <c r="F295" s="34">
        <f>D295*E295</f>
        <v>0</v>
      </c>
    </row>
    <row r="296" spans="1:9" x14ac:dyDescent="0.2">
      <c r="A296" s="36"/>
      <c r="B296" s="172"/>
      <c r="C296" s="92"/>
      <c r="D296" s="93"/>
      <c r="E296" s="251"/>
      <c r="F296" s="145"/>
    </row>
    <row r="297" spans="1:9" x14ac:dyDescent="0.2">
      <c r="A297" s="36"/>
      <c r="B297" s="171" t="s">
        <v>26</v>
      </c>
      <c r="C297" s="92"/>
      <c r="D297" s="93"/>
      <c r="E297" s="251"/>
      <c r="F297" s="145">
        <f>SUM(F277:F296)</f>
        <v>0</v>
      </c>
    </row>
    <row r="298" spans="1:9" x14ac:dyDescent="0.2">
      <c r="A298" s="36"/>
      <c r="B298" s="83"/>
      <c r="C298" s="21"/>
      <c r="D298" s="15"/>
      <c r="E298" s="113"/>
      <c r="F298" s="57"/>
    </row>
    <row r="299" spans="1:9" x14ac:dyDescent="0.2">
      <c r="A299" s="87" t="s">
        <v>27</v>
      </c>
      <c r="B299" s="83" t="s">
        <v>198</v>
      </c>
      <c r="C299" s="21"/>
      <c r="D299" s="15"/>
      <c r="E299" s="113"/>
      <c r="F299" s="57"/>
    </row>
    <row r="300" spans="1:9" x14ac:dyDescent="0.2">
      <c r="A300" s="36"/>
      <c r="B300" s="83"/>
      <c r="C300" s="21"/>
      <c r="D300" s="15"/>
      <c r="E300" s="113"/>
      <c r="F300" s="57"/>
    </row>
    <row r="301" spans="1:9" x14ac:dyDescent="0.2">
      <c r="A301" s="96"/>
      <c r="B301" s="84" t="s">
        <v>69</v>
      </c>
      <c r="C301" s="97"/>
      <c r="D301" s="98"/>
      <c r="E301" s="285"/>
      <c r="F301" s="98"/>
      <c r="G301" s="99"/>
      <c r="H301" s="137"/>
      <c r="I301" s="137"/>
    </row>
    <row r="302" spans="1:9" ht="29.45" customHeight="1" x14ac:dyDescent="0.2">
      <c r="A302" s="96"/>
      <c r="B302" s="84" t="s">
        <v>76</v>
      </c>
      <c r="C302" s="100"/>
      <c r="D302" s="98"/>
      <c r="E302" s="285"/>
      <c r="F302" s="98"/>
      <c r="G302" s="99"/>
      <c r="H302" s="137"/>
      <c r="I302" s="137"/>
    </row>
    <row r="303" spans="1:9" ht="28.15" customHeight="1" x14ac:dyDescent="0.2">
      <c r="A303" s="96"/>
      <c r="B303" s="84" t="s">
        <v>77</v>
      </c>
      <c r="C303" s="100"/>
      <c r="D303" s="98"/>
      <c r="E303" s="285"/>
      <c r="F303" s="98"/>
      <c r="G303" s="99"/>
      <c r="H303" s="137"/>
      <c r="I303" s="137"/>
    </row>
    <row r="304" spans="1:9" ht="46.9" customHeight="1" x14ac:dyDescent="0.2">
      <c r="A304" s="96"/>
      <c r="B304" s="84" t="s">
        <v>78</v>
      </c>
      <c r="C304" s="100"/>
      <c r="D304" s="98"/>
      <c r="E304" s="285"/>
      <c r="F304" s="98"/>
      <c r="G304" s="99"/>
      <c r="H304" s="137"/>
      <c r="I304" s="137"/>
    </row>
    <row r="305" spans="1:9" ht="16.149999999999999" customHeight="1" x14ac:dyDescent="0.2">
      <c r="A305" s="96"/>
      <c r="B305" s="84" t="s">
        <v>79</v>
      </c>
      <c r="C305" s="100"/>
      <c r="D305" s="98"/>
      <c r="E305" s="285"/>
      <c r="F305" s="98"/>
      <c r="G305" s="99"/>
      <c r="H305" s="137"/>
      <c r="I305" s="137"/>
    </row>
    <row r="306" spans="1:9" ht="50.45" customHeight="1" x14ac:dyDescent="0.2">
      <c r="A306" s="96"/>
      <c r="B306" s="84" t="s">
        <v>165</v>
      </c>
      <c r="C306" s="101"/>
      <c r="D306" s="98"/>
      <c r="E306" s="285"/>
      <c r="F306" s="98"/>
      <c r="G306" s="99"/>
      <c r="H306" s="137"/>
      <c r="I306" s="137"/>
    </row>
    <row r="307" spans="1:9" ht="29.45" customHeight="1" x14ac:dyDescent="0.2">
      <c r="A307" s="96"/>
      <c r="B307" s="84" t="s">
        <v>166</v>
      </c>
      <c r="C307" s="101"/>
      <c r="D307" s="98"/>
      <c r="E307" s="285"/>
      <c r="F307" s="98"/>
      <c r="G307" s="99"/>
      <c r="H307" s="137"/>
      <c r="I307" s="137"/>
    </row>
    <row r="308" spans="1:9" x14ac:dyDescent="0.2">
      <c r="A308" s="96"/>
      <c r="B308" s="175"/>
      <c r="C308" s="101"/>
      <c r="D308" s="102"/>
      <c r="E308" s="285"/>
      <c r="F308" s="98"/>
      <c r="G308" s="99"/>
      <c r="H308" s="137"/>
      <c r="I308" s="137"/>
    </row>
    <row r="309" spans="1:9" x14ac:dyDescent="0.2">
      <c r="A309" s="96"/>
      <c r="B309" s="175" t="s">
        <v>167</v>
      </c>
      <c r="C309" s="101"/>
      <c r="D309" s="102"/>
      <c r="E309" s="285"/>
      <c r="F309" s="15"/>
      <c r="G309" s="99"/>
      <c r="H309" s="137"/>
      <c r="I309" s="137"/>
    </row>
    <row r="310" spans="1:9" x14ac:dyDescent="0.2">
      <c r="A310" s="36"/>
      <c r="B310" s="83"/>
      <c r="C310" s="21"/>
      <c r="D310" s="15"/>
      <c r="E310" s="113"/>
      <c r="F310" s="57"/>
    </row>
    <row r="311" spans="1:9" x14ac:dyDescent="0.2">
      <c r="A311" s="36" t="s">
        <v>22</v>
      </c>
      <c r="B311" s="83" t="s">
        <v>168</v>
      </c>
      <c r="C311" s="21" t="s">
        <v>23</v>
      </c>
      <c r="D311" s="15">
        <v>84</v>
      </c>
      <c r="E311" s="113"/>
      <c r="F311" s="15">
        <f>D311*E311</f>
        <v>0</v>
      </c>
    </row>
    <row r="312" spans="1:9" x14ac:dyDescent="0.2">
      <c r="A312" s="36"/>
      <c r="B312" s="161"/>
      <c r="C312" s="21"/>
      <c r="D312" s="15"/>
      <c r="E312" s="113"/>
      <c r="F312" s="15"/>
    </row>
    <row r="313" spans="1:9" x14ac:dyDescent="0.2">
      <c r="A313" s="36" t="s">
        <v>24</v>
      </c>
      <c r="B313" s="83" t="s">
        <v>169</v>
      </c>
      <c r="C313" s="21" t="s">
        <v>23</v>
      </c>
      <c r="D313" s="15">
        <v>21</v>
      </c>
      <c r="E313" s="113"/>
      <c r="F313" s="15">
        <f>D313*E313</f>
        <v>0</v>
      </c>
    </row>
    <row r="314" spans="1:9" x14ac:dyDescent="0.2">
      <c r="A314" s="36"/>
      <c r="B314" s="161"/>
      <c r="C314" s="21"/>
      <c r="D314" s="15"/>
      <c r="E314" s="113"/>
      <c r="F314" s="15"/>
    </row>
    <row r="315" spans="1:9" x14ac:dyDescent="0.2">
      <c r="A315" s="36" t="s">
        <v>28</v>
      </c>
      <c r="B315" s="170" t="s">
        <v>170</v>
      </c>
      <c r="C315" s="21" t="s">
        <v>23</v>
      </c>
      <c r="D315" s="15">
        <v>1</v>
      </c>
      <c r="E315" s="113"/>
      <c r="F315" s="15">
        <f>D315*E315</f>
        <v>0</v>
      </c>
    </row>
    <row r="316" spans="1:9" x14ac:dyDescent="0.2">
      <c r="A316" s="36"/>
      <c r="B316" s="170"/>
      <c r="C316" s="21"/>
      <c r="D316" s="15"/>
      <c r="E316" s="113"/>
      <c r="F316" s="15"/>
    </row>
    <row r="317" spans="1:9" x14ac:dyDescent="0.2">
      <c r="A317" s="36" t="s">
        <v>29</v>
      </c>
      <c r="B317" s="170" t="s">
        <v>171</v>
      </c>
      <c r="C317" s="21" t="s">
        <v>23</v>
      </c>
      <c r="D317" s="15">
        <v>1</v>
      </c>
      <c r="E317" s="113"/>
      <c r="F317" s="15">
        <f>D317*E317</f>
        <v>0</v>
      </c>
    </row>
    <row r="318" spans="1:9" x14ac:dyDescent="0.2">
      <c r="A318" s="36"/>
      <c r="B318" s="170"/>
      <c r="C318" s="21"/>
      <c r="D318" s="15"/>
      <c r="E318" s="113"/>
      <c r="F318" s="15"/>
    </row>
    <row r="319" spans="1:9" customFormat="1" ht="114.75" x14ac:dyDescent="0.25">
      <c r="A319" s="104">
        <v>5</v>
      </c>
      <c r="B319" s="147" t="s">
        <v>172</v>
      </c>
      <c r="C319" s="21" t="s">
        <v>50</v>
      </c>
      <c r="D319" s="15">
        <v>535</v>
      </c>
      <c r="E319" s="113"/>
      <c r="F319" s="15">
        <f>D319*E319</f>
        <v>0</v>
      </c>
      <c r="G319" s="146"/>
    </row>
    <row r="320" spans="1:9" x14ac:dyDescent="0.2">
      <c r="A320" s="36"/>
      <c r="B320" s="170"/>
      <c r="C320" s="21"/>
      <c r="D320" s="15"/>
      <c r="E320" s="113"/>
      <c r="F320" s="15"/>
    </row>
    <row r="321" spans="1:6" ht="127.5" x14ac:dyDescent="0.2">
      <c r="A321" s="36" t="s">
        <v>31</v>
      </c>
      <c r="B321" s="147" t="s">
        <v>176</v>
      </c>
      <c r="C321" s="21" t="s">
        <v>50</v>
      </c>
      <c r="D321" s="15">
        <v>770</v>
      </c>
      <c r="E321" s="113"/>
      <c r="F321" s="15">
        <f>D321*E321</f>
        <v>0</v>
      </c>
    </row>
    <row r="322" spans="1:6" x14ac:dyDescent="0.2">
      <c r="A322" s="36"/>
      <c r="B322" s="147"/>
      <c r="C322" s="21"/>
      <c r="D322" s="15"/>
      <c r="E322" s="113"/>
      <c r="F322" s="15"/>
    </row>
    <row r="323" spans="1:6" ht="63.75" x14ac:dyDescent="0.2">
      <c r="A323" s="36" t="s">
        <v>32</v>
      </c>
      <c r="B323" s="147" t="s">
        <v>874</v>
      </c>
      <c r="C323" s="21"/>
      <c r="D323" s="15"/>
      <c r="E323" s="113"/>
      <c r="F323" s="15"/>
    </row>
    <row r="324" spans="1:6" x14ac:dyDescent="0.2">
      <c r="A324" s="36"/>
      <c r="B324" s="147" t="s">
        <v>872</v>
      </c>
      <c r="C324" s="21" t="s">
        <v>50</v>
      </c>
      <c r="D324" s="15">
        <v>1535</v>
      </c>
      <c r="E324" s="113"/>
      <c r="F324" s="15">
        <f t="shared" ref="F324:F327" si="1">D324*E324</f>
        <v>0</v>
      </c>
    </row>
    <row r="325" spans="1:6" x14ac:dyDescent="0.2">
      <c r="A325" s="36"/>
      <c r="B325" s="147" t="s">
        <v>875</v>
      </c>
      <c r="C325" s="21" t="s">
        <v>35</v>
      </c>
      <c r="D325" s="15">
        <v>38</v>
      </c>
      <c r="E325" s="113"/>
      <c r="F325" s="15"/>
    </row>
    <row r="326" spans="1:6" ht="25.5" x14ac:dyDescent="0.2">
      <c r="A326" s="36"/>
      <c r="B326" s="147" t="s">
        <v>876</v>
      </c>
      <c r="C326" s="21" t="s">
        <v>96</v>
      </c>
      <c r="D326" s="15">
        <v>4.95</v>
      </c>
      <c r="E326" s="113"/>
      <c r="F326" s="15"/>
    </row>
    <row r="327" spans="1:6" x14ac:dyDescent="0.2">
      <c r="A327" s="36"/>
      <c r="B327" s="148" t="s">
        <v>873</v>
      </c>
      <c r="C327" s="33" t="s">
        <v>50</v>
      </c>
      <c r="D327" s="34">
        <v>575</v>
      </c>
      <c r="E327" s="276"/>
      <c r="F327" s="34">
        <f t="shared" si="1"/>
        <v>0</v>
      </c>
    </row>
    <row r="328" spans="1:6" x14ac:dyDescent="0.2">
      <c r="A328" s="36"/>
      <c r="B328" s="147"/>
      <c r="C328" s="21"/>
      <c r="D328" s="15"/>
      <c r="E328" s="113"/>
      <c r="F328" s="15"/>
    </row>
    <row r="329" spans="1:6" x14ac:dyDescent="0.2">
      <c r="A329" s="36"/>
      <c r="B329" s="164" t="s">
        <v>26</v>
      </c>
      <c r="C329" s="21"/>
      <c r="D329" s="15"/>
      <c r="E329" s="113"/>
      <c r="F329" s="57">
        <f>SUM(F311:F328)</f>
        <v>0</v>
      </c>
    </row>
    <row r="330" spans="1:6" x14ac:dyDescent="0.2">
      <c r="A330" s="36"/>
      <c r="B330" s="161"/>
      <c r="C330" s="21"/>
      <c r="D330" s="15"/>
      <c r="E330" s="113"/>
      <c r="F330" s="54"/>
    </row>
    <row r="331" spans="1:6" x14ac:dyDescent="0.2">
      <c r="A331" s="87" t="s">
        <v>38</v>
      </c>
      <c r="B331" s="83" t="s">
        <v>12</v>
      </c>
      <c r="C331" s="21"/>
      <c r="D331" s="15"/>
      <c r="E331" s="113"/>
      <c r="F331" s="15"/>
    </row>
    <row r="332" spans="1:6" x14ac:dyDescent="0.2">
      <c r="A332" s="36"/>
      <c r="B332" s="83"/>
      <c r="C332" s="21"/>
      <c r="D332" s="15"/>
      <c r="E332" s="113"/>
      <c r="F332" s="15"/>
    </row>
    <row r="333" spans="1:6" x14ac:dyDescent="0.2">
      <c r="A333" s="36"/>
      <c r="B333" s="84" t="s">
        <v>57</v>
      </c>
      <c r="C333" s="21"/>
      <c r="D333" s="15"/>
      <c r="E333" s="113"/>
      <c r="F333" s="15"/>
    </row>
    <row r="334" spans="1:6" ht="28.15" customHeight="1" x14ac:dyDescent="0.2">
      <c r="A334" s="36"/>
      <c r="B334" s="84" t="s">
        <v>82</v>
      </c>
      <c r="C334" s="21"/>
      <c r="D334" s="15"/>
      <c r="E334" s="113"/>
      <c r="F334" s="15"/>
    </row>
    <row r="335" spans="1:6" ht="31.9" customHeight="1" x14ac:dyDescent="0.2">
      <c r="A335" s="36"/>
      <c r="B335" s="84" t="s">
        <v>74</v>
      </c>
      <c r="C335" s="21"/>
      <c r="D335" s="15"/>
      <c r="E335" s="113"/>
      <c r="F335" s="15"/>
    </row>
    <row r="336" spans="1:6" ht="90" customHeight="1" x14ac:dyDescent="0.2">
      <c r="A336" s="36"/>
      <c r="B336" s="84" t="s">
        <v>173</v>
      </c>
      <c r="C336" s="21"/>
      <c r="D336" s="15"/>
      <c r="E336" s="113"/>
      <c r="F336" s="15"/>
    </row>
    <row r="337" spans="1:10" x14ac:dyDescent="0.2">
      <c r="A337" s="36"/>
      <c r="B337" s="161"/>
      <c r="C337" s="21"/>
      <c r="D337" s="15"/>
      <c r="E337" s="113"/>
      <c r="F337" s="15"/>
    </row>
    <row r="338" spans="1:10" ht="127.5" x14ac:dyDescent="0.2">
      <c r="A338" s="36" t="s">
        <v>22</v>
      </c>
      <c r="B338" s="161" t="s">
        <v>174</v>
      </c>
      <c r="C338" s="21" t="s">
        <v>96</v>
      </c>
      <c r="D338" s="15">
        <v>146</v>
      </c>
      <c r="E338" s="113"/>
      <c r="F338" s="91">
        <f>D338*E338</f>
        <v>0</v>
      </c>
    </row>
    <row r="339" spans="1:10" x14ac:dyDescent="0.2">
      <c r="A339" s="50"/>
      <c r="B339" s="161"/>
      <c r="C339" s="56"/>
      <c r="D339" s="53"/>
      <c r="E339" s="280"/>
      <c r="F339" s="91"/>
    </row>
    <row r="340" spans="1:10" ht="63.75" x14ac:dyDescent="0.2">
      <c r="A340" s="36" t="s">
        <v>24</v>
      </c>
      <c r="B340" s="161" t="s">
        <v>41</v>
      </c>
      <c r="C340" s="21" t="s">
        <v>98</v>
      </c>
      <c r="D340" s="15">
        <v>182</v>
      </c>
      <c r="E340" s="113"/>
      <c r="F340" s="91">
        <f t="shared" ref="F340:F348" si="2">D340*E340</f>
        <v>0</v>
      </c>
    </row>
    <row r="341" spans="1:10" x14ac:dyDescent="0.2">
      <c r="A341" s="36"/>
      <c r="B341" s="161"/>
      <c r="C341" s="21"/>
      <c r="D341" s="15"/>
      <c r="E341" s="113"/>
      <c r="F341" s="91"/>
    </row>
    <row r="342" spans="1:10" ht="102" x14ac:dyDescent="0.2">
      <c r="A342" s="36" t="s">
        <v>28</v>
      </c>
      <c r="B342" s="161" t="s">
        <v>175</v>
      </c>
      <c r="C342" s="21" t="s">
        <v>96</v>
      </c>
      <c r="D342" s="15">
        <v>66</v>
      </c>
      <c r="E342" s="113"/>
      <c r="F342" s="91">
        <f t="shared" si="2"/>
        <v>0</v>
      </c>
    </row>
    <row r="343" spans="1:10" x14ac:dyDescent="0.2">
      <c r="A343" s="36"/>
      <c r="B343" s="161"/>
      <c r="C343" s="21"/>
      <c r="D343" s="54"/>
      <c r="E343" s="113"/>
      <c r="F343" s="149"/>
    </row>
    <row r="344" spans="1:10" ht="129" x14ac:dyDescent="0.2">
      <c r="A344" s="36" t="s">
        <v>29</v>
      </c>
      <c r="B344" s="151" t="s">
        <v>193</v>
      </c>
      <c r="C344" s="21" t="s">
        <v>96</v>
      </c>
      <c r="D344" s="54">
        <v>146</v>
      </c>
      <c r="E344" s="113"/>
      <c r="F344" s="91">
        <f t="shared" si="2"/>
        <v>0</v>
      </c>
      <c r="J344" s="31" t="s">
        <v>56</v>
      </c>
    </row>
    <row r="345" spans="1:10" x14ac:dyDescent="0.2">
      <c r="A345" s="36"/>
      <c r="B345" s="151"/>
      <c r="C345" s="21"/>
      <c r="D345" s="54"/>
      <c r="E345" s="113"/>
      <c r="F345" s="91"/>
    </row>
    <row r="346" spans="1:10" ht="78" x14ac:dyDescent="0.2">
      <c r="A346" s="36" t="s">
        <v>30</v>
      </c>
      <c r="B346" s="151" t="s">
        <v>177</v>
      </c>
      <c r="C346" s="21" t="s">
        <v>96</v>
      </c>
      <c r="D346" s="15">
        <v>496</v>
      </c>
      <c r="E346" s="113"/>
      <c r="F346" s="91">
        <f t="shared" si="2"/>
        <v>0</v>
      </c>
    </row>
    <row r="347" spans="1:10" x14ac:dyDescent="0.2">
      <c r="A347" s="36"/>
      <c r="B347" s="161"/>
      <c r="C347" s="21"/>
      <c r="D347" s="15"/>
      <c r="E347" s="113"/>
      <c r="F347" s="91"/>
    </row>
    <row r="348" spans="1:10" ht="38.25" x14ac:dyDescent="0.2">
      <c r="A348" s="37" t="s">
        <v>31</v>
      </c>
      <c r="B348" s="163" t="s">
        <v>99</v>
      </c>
      <c r="C348" s="33" t="s">
        <v>98</v>
      </c>
      <c r="D348" s="34">
        <v>24</v>
      </c>
      <c r="E348" s="276"/>
      <c r="F348" s="34">
        <f t="shared" si="2"/>
        <v>0</v>
      </c>
    </row>
    <row r="349" spans="1:10" x14ac:dyDescent="0.2">
      <c r="A349" s="36"/>
      <c r="B349" s="161"/>
      <c r="C349" s="21"/>
      <c r="D349" s="15"/>
      <c r="E349" s="113"/>
      <c r="F349" s="15"/>
    </row>
    <row r="350" spans="1:10" x14ac:dyDescent="0.2">
      <c r="A350" s="36"/>
      <c r="B350" s="164" t="s">
        <v>26</v>
      </c>
      <c r="C350" s="21"/>
      <c r="D350" s="15"/>
      <c r="E350" s="113"/>
      <c r="F350" s="57">
        <f>SUM(F338:F349)</f>
        <v>0</v>
      </c>
    </row>
    <row r="351" spans="1:10" x14ac:dyDescent="0.2">
      <c r="A351" s="36"/>
      <c r="B351" s="161"/>
      <c r="C351" s="21"/>
      <c r="D351" s="15"/>
      <c r="E351" s="113"/>
      <c r="F351" s="15"/>
    </row>
    <row r="352" spans="1:10" x14ac:dyDescent="0.2">
      <c r="A352" s="36" t="s">
        <v>42</v>
      </c>
      <c r="B352" s="83" t="s">
        <v>13</v>
      </c>
      <c r="C352" s="21"/>
      <c r="D352" s="15"/>
      <c r="E352" s="113"/>
      <c r="F352" s="15"/>
    </row>
    <row r="353" spans="1:15" x14ac:dyDescent="0.2">
      <c r="A353" s="36"/>
      <c r="B353" s="83"/>
      <c r="C353" s="21"/>
      <c r="D353" s="15"/>
      <c r="E353" s="113"/>
      <c r="F353" s="15"/>
    </row>
    <row r="354" spans="1:15" x14ac:dyDescent="0.2">
      <c r="A354" s="36"/>
      <c r="B354" s="84" t="s">
        <v>57</v>
      </c>
      <c r="C354" s="56"/>
      <c r="D354" s="15"/>
      <c r="E354" s="113"/>
      <c r="F354" s="15"/>
    </row>
    <row r="355" spans="1:15" ht="27" customHeight="1" x14ac:dyDescent="0.2">
      <c r="A355" s="36"/>
      <c r="B355" s="84" t="s">
        <v>93</v>
      </c>
      <c r="C355" s="21"/>
      <c r="D355" s="15"/>
      <c r="E355" s="113"/>
      <c r="F355" s="15"/>
    </row>
    <row r="356" spans="1:15" ht="31.15" customHeight="1" x14ac:dyDescent="0.2">
      <c r="A356" s="36"/>
      <c r="B356" s="84" t="s">
        <v>94</v>
      </c>
      <c r="C356" s="21"/>
      <c r="D356" s="15"/>
      <c r="E356" s="113"/>
      <c r="F356" s="15"/>
    </row>
    <row r="357" spans="1:15" ht="28.9" customHeight="1" x14ac:dyDescent="0.2">
      <c r="A357" s="36"/>
      <c r="B357" s="84" t="s">
        <v>95</v>
      </c>
      <c r="C357" s="21"/>
      <c r="D357" s="15"/>
      <c r="E357" s="113"/>
      <c r="F357" s="15"/>
    </row>
    <row r="358" spans="1:15" x14ac:dyDescent="0.2">
      <c r="A358" s="36"/>
      <c r="B358" s="161"/>
      <c r="C358" s="21"/>
      <c r="D358" s="15"/>
      <c r="E358" s="113"/>
      <c r="F358" s="15"/>
    </row>
    <row r="359" spans="1:15" ht="25.5" x14ac:dyDescent="0.2">
      <c r="A359" s="36" t="s">
        <v>22</v>
      </c>
      <c r="B359" s="161" t="s">
        <v>178</v>
      </c>
      <c r="C359" s="21" t="s">
        <v>96</v>
      </c>
      <c r="D359" s="15">
        <v>802</v>
      </c>
      <c r="E359" s="113"/>
      <c r="F359" s="91">
        <f>D359*E359</f>
        <v>0</v>
      </c>
    </row>
    <row r="360" spans="1:15" x14ac:dyDescent="0.2">
      <c r="A360" s="36"/>
      <c r="B360" s="161"/>
      <c r="C360" s="21"/>
      <c r="D360" s="15"/>
      <c r="E360" s="113"/>
      <c r="F360" s="15"/>
    </row>
    <row r="361" spans="1:15" s="86" customFormat="1" ht="38.25" x14ac:dyDescent="0.2">
      <c r="A361" s="50" t="s">
        <v>24</v>
      </c>
      <c r="B361" s="161" t="s">
        <v>180</v>
      </c>
      <c r="C361" s="56" t="s">
        <v>96</v>
      </c>
      <c r="D361" s="53">
        <v>2392</v>
      </c>
      <c r="E361" s="280"/>
      <c r="F361" s="140">
        <f>D361*E361</f>
        <v>0</v>
      </c>
      <c r="H361" s="135"/>
      <c r="I361" s="135"/>
      <c r="J361" s="135"/>
      <c r="K361" s="135"/>
      <c r="L361" s="135"/>
      <c r="M361" s="135"/>
      <c r="N361" s="135"/>
      <c r="O361" s="135"/>
    </row>
    <row r="362" spans="1:15" x14ac:dyDescent="0.2">
      <c r="A362" s="36"/>
      <c r="B362" s="161"/>
      <c r="C362" s="21"/>
      <c r="D362" s="15"/>
      <c r="E362" s="113"/>
      <c r="F362" s="91"/>
    </row>
    <row r="363" spans="1:15" ht="38.25" x14ac:dyDescent="0.2">
      <c r="A363" s="36" t="s">
        <v>28</v>
      </c>
      <c r="B363" s="161" t="s">
        <v>179</v>
      </c>
      <c r="C363" s="21" t="s">
        <v>96</v>
      </c>
      <c r="D363" s="15">
        <v>2392</v>
      </c>
      <c r="E363" s="113"/>
      <c r="F363" s="91">
        <f>D363*E363</f>
        <v>0</v>
      </c>
    </row>
    <row r="364" spans="1:15" x14ac:dyDescent="0.2">
      <c r="A364" s="36"/>
      <c r="B364" s="161"/>
      <c r="C364" s="21"/>
      <c r="D364" s="15"/>
      <c r="E364" s="113"/>
      <c r="F364" s="91"/>
    </row>
    <row r="365" spans="1:15" ht="51" x14ac:dyDescent="0.2">
      <c r="A365" s="36" t="s">
        <v>29</v>
      </c>
      <c r="B365" s="161" t="s">
        <v>181</v>
      </c>
      <c r="C365" s="21" t="s">
        <v>96</v>
      </c>
      <c r="D365" s="15">
        <v>1165</v>
      </c>
      <c r="E365" s="113"/>
      <c r="F365" s="91">
        <f>D365*E365</f>
        <v>0</v>
      </c>
    </row>
    <row r="366" spans="1:15" x14ac:dyDescent="0.2">
      <c r="A366" s="36"/>
      <c r="B366" s="161"/>
      <c r="C366" s="21"/>
      <c r="D366" s="15"/>
      <c r="E366" s="113"/>
      <c r="F366" s="91"/>
    </row>
    <row r="367" spans="1:15" ht="38.25" x14ac:dyDescent="0.2">
      <c r="A367" s="36" t="s">
        <v>30</v>
      </c>
      <c r="B367" s="161" t="s">
        <v>182</v>
      </c>
      <c r="C367" s="21" t="s">
        <v>96</v>
      </c>
      <c r="D367" s="15">
        <v>1165</v>
      </c>
      <c r="E367" s="113"/>
      <c r="F367" s="91">
        <f>D367*E367</f>
        <v>0</v>
      </c>
    </row>
    <row r="368" spans="1:15" x14ac:dyDescent="0.2">
      <c r="A368" s="36"/>
      <c r="B368" s="161"/>
      <c r="C368" s="21"/>
      <c r="D368" s="15"/>
      <c r="E368" s="113"/>
      <c r="F368" s="91"/>
    </row>
    <row r="369" spans="1:6" ht="63.75" x14ac:dyDescent="0.2">
      <c r="A369" s="36" t="s">
        <v>31</v>
      </c>
      <c r="B369" s="161" t="s">
        <v>51</v>
      </c>
      <c r="C369" s="21" t="s">
        <v>96</v>
      </c>
      <c r="D369" s="15">
        <v>720</v>
      </c>
      <c r="E369" s="113"/>
      <c r="F369" s="91">
        <f>D369*E369</f>
        <v>0</v>
      </c>
    </row>
    <row r="370" spans="1:6" x14ac:dyDescent="0.2">
      <c r="A370" s="36"/>
      <c r="B370" s="161"/>
      <c r="C370" s="21"/>
      <c r="D370" s="15"/>
      <c r="E370" s="113"/>
      <c r="F370" s="91"/>
    </row>
    <row r="371" spans="1:6" ht="25.5" x14ac:dyDescent="0.2">
      <c r="A371" s="36" t="s">
        <v>32</v>
      </c>
      <c r="B371" s="161" t="s">
        <v>183</v>
      </c>
      <c r="C371" s="21" t="s">
        <v>25</v>
      </c>
      <c r="D371" s="15">
        <v>100</v>
      </c>
      <c r="E371" s="113"/>
      <c r="F371" s="91">
        <f>D371*E371</f>
        <v>0</v>
      </c>
    </row>
    <row r="372" spans="1:6" x14ac:dyDescent="0.2">
      <c r="A372" s="36"/>
      <c r="B372" s="161" t="s">
        <v>184</v>
      </c>
      <c r="C372" s="150" t="s">
        <v>185</v>
      </c>
      <c r="D372" s="15">
        <v>1</v>
      </c>
      <c r="E372" s="113"/>
      <c r="F372" s="91">
        <f>D372*E372</f>
        <v>0</v>
      </c>
    </row>
    <row r="373" spans="1:6" x14ac:dyDescent="0.2">
      <c r="A373" s="36"/>
      <c r="B373" s="161"/>
      <c r="C373" s="21"/>
      <c r="D373" s="15"/>
      <c r="E373" s="113"/>
      <c r="F373" s="91"/>
    </row>
    <row r="374" spans="1:6" ht="38.25" x14ac:dyDescent="0.2">
      <c r="A374" s="36" t="s">
        <v>33</v>
      </c>
      <c r="B374" s="163" t="s">
        <v>91</v>
      </c>
      <c r="C374" s="33" t="s">
        <v>96</v>
      </c>
      <c r="D374" s="34">
        <v>50</v>
      </c>
      <c r="E374" s="276"/>
      <c r="F374" s="34">
        <f>D374*E374</f>
        <v>0</v>
      </c>
    </row>
    <row r="375" spans="1:6" x14ac:dyDescent="0.2">
      <c r="A375" s="36"/>
      <c r="B375" s="161"/>
      <c r="C375" s="21"/>
      <c r="D375" s="15"/>
      <c r="E375" s="113"/>
      <c r="F375" s="91"/>
    </row>
    <row r="376" spans="1:6" x14ac:dyDescent="0.2">
      <c r="A376" s="36"/>
      <c r="B376" s="164" t="s">
        <v>26</v>
      </c>
      <c r="C376" s="21"/>
      <c r="D376" s="15"/>
      <c r="E376" s="113"/>
      <c r="F376" s="57">
        <f>SUM(F359:F375)</f>
        <v>0</v>
      </c>
    </row>
    <row r="377" spans="1:6" x14ac:dyDescent="0.2">
      <c r="A377" s="36"/>
      <c r="B377" s="161"/>
      <c r="C377" s="21"/>
      <c r="D377" s="54"/>
      <c r="E377" s="113"/>
      <c r="F377" s="54"/>
    </row>
    <row r="378" spans="1:6" x14ac:dyDescent="0.2">
      <c r="A378" s="87" t="s">
        <v>55</v>
      </c>
      <c r="B378" s="83" t="s">
        <v>43</v>
      </c>
      <c r="C378" s="21"/>
      <c r="D378" s="15"/>
      <c r="E378" s="113"/>
      <c r="F378" s="15"/>
    </row>
    <row r="379" spans="1:6" x14ac:dyDescent="0.2">
      <c r="A379" s="36"/>
      <c r="B379" s="83"/>
      <c r="C379" s="21"/>
      <c r="D379" s="15"/>
      <c r="E379" s="113"/>
      <c r="F379" s="15"/>
    </row>
    <row r="380" spans="1:6" x14ac:dyDescent="0.2">
      <c r="A380" s="36"/>
      <c r="B380" s="84" t="s">
        <v>57</v>
      </c>
      <c r="C380" s="21"/>
      <c r="D380" s="15"/>
      <c r="E380" s="113"/>
      <c r="F380" s="15"/>
    </row>
    <row r="381" spans="1:6" ht="27" customHeight="1" x14ac:dyDescent="0.2">
      <c r="A381" s="36"/>
      <c r="B381" s="84" t="s">
        <v>84</v>
      </c>
      <c r="C381" s="21"/>
      <c r="D381" s="15"/>
      <c r="E381" s="113"/>
      <c r="F381" s="15"/>
    </row>
    <row r="382" spans="1:6" ht="25.9" customHeight="1" x14ac:dyDescent="0.2">
      <c r="A382" s="36"/>
      <c r="B382" s="84" t="s">
        <v>74</v>
      </c>
      <c r="C382" s="21"/>
      <c r="D382" s="15"/>
      <c r="E382" s="113"/>
      <c r="F382" s="15"/>
    </row>
    <row r="383" spans="1:6" ht="76.150000000000006" customHeight="1" x14ac:dyDescent="0.2">
      <c r="A383" s="36"/>
      <c r="B383" s="84" t="s">
        <v>85</v>
      </c>
      <c r="C383" s="21"/>
      <c r="D383" s="15"/>
      <c r="E383" s="113"/>
      <c r="F383" s="15"/>
    </row>
    <row r="384" spans="1:6" ht="27" customHeight="1" x14ac:dyDescent="0.2">
      <c r="A384" s="36"/>
      <c r="B384" s="84" t="s">
        <v>86</v>
      </c>
      <c r="C384" s="21"/>
      <c r="D384" s="15"/>
      <c r="E384" s="113"/>
      <c r="F384" s="15"/>
    </row>
    <row r="385" spans="1:6" ht="25.9" customHeight="1" x14ac:dyDescent="0.2">
      <c r="A385" s="36"/>
      <c r="B385" s="84" t="s">
        <v>83</v>
      </c>
      <c r="C385" s="21"/>
      <c r="D385" s="15"/>
      <c r="E385" s="113"/>
      <c r="F385" s="15"/>
    </row>
    <row r="386" spans="1:6" x14ac:dyDescent="0.2">
      <c r="A386" s="36"/>
      <c r="B386" s="161"/>
      <c r="C386" s="21"/>
      <c r="D386" s="15"/>
      <c r="E386" s="113"/>
      <c r="F386" s="15"/>
    </row>
    <row r="387" spans="1:6" ht="165.75" x14ac:dyDescent="0.2">
      <c r="A387" s="36" t="s">
        <v>22</v>
      </c>
      <c r="B387" s="151" t="s">
        <v>269</v>
      </c>
      <c r="C387" s="21" t="s">
        <v>96</v>
      </c>
      <c r="D387" s="103">
        <v>460</v>
      </c>
      <c r="E387" s="286"/>
      <c r="F387" s="91">
        <f>D387*E387</f>
        <v>0</v>
      </c>
    </row>
    <row r="388" spans="1:6" x14ac:dyDescent="0.2">
      <c r="A388" s="36"/>
      <c r="B388" s="151"/>
      <c r="C388" s="21"/>
      <c r="D388" s="103"/>
      <c r="E388" s="286"/>
      <c r="F388" s="91"/>
    </row>
    <row r="389" spans="1:6" ht="178.5" x14ac:dyDescent="0.2">
      <c r="A389" s="36" t="s">
        <v>24</v>
      </c>
      <c r="B389" s="151" t="s">
        <v>186</v>
      </c>
      <c r="C389" s="21" t="s">
        <v>96</v>
      </c>
      <c r="D389" s="103">
        <v>911</v>
      </c>
      <c r="E389" s="286"/>
      <c r="F389" s="91">
        <f>D389*E389</f>
        <v>0</v>
      </c>
    </row>
    <row r="390" spans="1:6" x14ac:dyDescent="0.2">
      <c r="A390" s="36"/>
      <c r="B390" s="151"/>
      <c r="C390" s="21"/>
      <c r="D390" s="103"/>
      <c r="E390" s="286"/>
      <c r="F390" s="91"/>
    </row>
    <row r="391" spans="1:6" ht="178.5" x14ac:dyDescent="0.2">
      <c r="A391" s="36" t="s">
        <v>28</v>
      </c>
      <c r="B391" s="151" t="s">
        <v>187</v>
      </c>
      <c r="C391" s="21" t="s">
        <v>96</v>
      </c>
      <c r="D391" s="103">
        <v>307</v>
      </c>
      <c r="E391" s="286"/>
      <c r="F391" s="91">
        <f>D391*E391</f>
        <v>0</v>
      </c>
    </row>
    <row r="392" spans="1:6" x14ac:dyDescent="0.2">
      <c r="A392" s="36"/>
      <c r="B392" s="151"/>
      <c r="C392" s="21"/>
      <c r="D392" s="103"/>
      <c r="E392" s="286"/>
      <c r="F392" s="91"/>
    </row>
    <row r="393" spans="1:6" ht="306" x14ac:dyDescent="0.2">
      <c r="A393" s="36" t="s">
        <v>29</v>
      </c>
      <c r="B393" s="151" t="s">
        <v>224</v>
      </c>
      <c r="C393" s="21" t="s">
        <v>96</v>
      </c>
      <c r="D393" s="103">
        <v>234</v>
      </c>
      <c r="E393" s="286"/>
      <c r="F393" s="91">
        <f>D393*E393</f>
        <v>0</v>
      </c>
    </row>
    <row r="394" spans="1:6" x14ac:dyDescent="0.2">
      <c r="A394" s="36"/>
      <c r="B394" s="151"/>
      <c r="C394" s="21"/>
      <c r="D394" s="103"/>
      <c r="E394" s="286"/>
      <c r="F394" s="91"/>
    </row>
    <row r="395" spans="1:6" ht="204" x14ac:dyDescent="0.2">
      <c r="A395" s="36" t="s">
        <v>30</v>
      </c>
      <c r="B395" s="151" t="s">
        <v>190</v>
      </c>
      <c r="C395" s="21" t="s">
        <v>96</v>
      </c>
      <c r="D395" s="103">
        <v>39</v>
      </c>
      <c r="E395" s="286"/>
      <c r="F395" s="91">
        <f>D395*E395</f>
        <v>0</v>
      </c>
    </row>
    <row r="396" spans="1:6" x14ac:dyDescent="0.2">
      <c r="A396" s="36"/>
      <c r="B396" s="151"/>
      <c r="C396" s="21"/>
      <c r="D396" s="103"/>
      <c r="E396" s="286"/>
      <c r="F396" s="91"/>
    </row>
    <row r="397" spans="1:6" ht="89.25" x14ac:dyDescent="0.2">
      <c r="A397" s="36" t="s">
        <v>31</v>
      </c>
      <c r="B397" s="151" t="s">
        <v>188</v>
      </c>
      <c r="C397" s="21" t="s">
        <v>96</v>
      </c>
      <c r="D397" s="15">
        <v>28</v>
      </c>
      <c r="E397" s="286"/>
      <c r="F397" s="91">
        <f>D397*E397</f>
        <v>0</v>
      </c>
    </row>
    <row r="398" spans="1:6" x14ac:dyDescent="0.2">
      <c r="A398" s="36"/>
      <c r="B398" s="151"/>
      <c r="C398" s="21"/>
      <c r="D398" s="80"/>
      <c r="E398" s="286"/>
      <c r="F398" s="91"/>
    </row>
    <row r="399" spans="1:6" ht="25.5" x14ac:dyDescent="0.2">
      <c r="A399" s="36" t="s">
        <v>32</v>
      </c>
      <c r="B399" s="151" t="s">
        <v>189</v>
      </c>
      <c r="C399" s="21" t="s">
        <v>96</v>
      </c>
      <c r="D399" s="80">
        <v>410</v>
      </c>
      <c r="E399" s="286"/>
      <c r="F399" s="91">
        <f>D399*E399</f>
        <v>0</v>
      </c>
    </row>
    <row r="400" spans="1:6" x14ac:dyDescent="0.2">
      <c r="A400" s="36"/>
      <c r="B400" s="151"/>
      <c r="C400" s="21"/>
      <c r="D400" s="80"/>
      <c r="E400" s="286"/>
      <c r="F400" s="91"/>
    </row>
    <row r="401" spans="1:15" s="86" customFormat="1" ht="127.5" x14ac:dyDescent="0.2">
      <c r="A401" s="50" t="s">
        <v>33</v>
      </c>
      <c r="B401" s="151" t="s">
        <v>192</v>
      </c>
      <c r="C401" s="56" t="s">
        <v>96</v>
      </c>
      <c r="D401" s="110">
        <v>398</v>
      </c>
      <c r="E401" s="287"/>
      <c r="F401" s="140">
        <f>D401*E401</f>
        <v>0</v>
      </c>
      <c r="H401" s="135"/>
      <c r="I401" s="135"/>
      <c r="J401" s="135"/>
      <c r="K401" s="135"/>
      <c r="L401" s="135"/>
      <c r="M401" s="135"/>
      <c r="N401" s="135"/>
      <c r="O401" s="135"/>
    </row>
    <row r="402" spans="1:15" x14ac:dyDescent="0.2">
      <c r="A402" s="36"/>
      <c r="B402" s="151"/>
      <c r="C402" s="21"/>
      <c r="D402" s="80"/>
      <c r="E402" s="286"/>
      <c r="F402" s="91"/>
    </row>
    <row r="403" spans="1:15" s="86" customFormat="1" ht="153" x14ac:dyDescent="0.2">
      <c r="A403" s="50" t="s">
        <v>34</v>
      </c>
      <c r="B403" s="151" t="s">
        <v>191</v>
      </c>
      <c r="C403" s="56" t="s">
        <v>96</v>
      </c>
      <c r="D403" s="110">
        <v>805</v>
      </c>
      <c r="E403" s="287"/>
      <c r="F403" s="140">
        <f>D403*E403</f>
        <v>0</v>
      </c>
      <c r="H403" s="135"/>
      <c r="I403" s="135"/>
      <c r="J403" s="135"/>
      <c r="K403" s="135"/>
      <c r="L403" s="135"/>
      <c r="M403" s="135"/>
      <c r="N403" s="135"/>
      <c r="O403" s="135"/>
    </row>
    <row r="404" spans="1:15" x14ac:dyDescent="0.2">
      <c r="A404" s="36"/>
      <c r="B404" s="151"/>
      <c r="C404" s="21"/>
      <c r="D404" s="15"/>
      <c r="E404" s="286"/>
      <c r="F404" s="91"/>
    </row>
    <row r="405" spans="1:15" ht="63.75" x14ac:dyDescent="0.2">
      <c r="A405" s="36" t="s">
        <v>36</v>
      </c>
      <c r="B405" s="151" t="s">
        <v>92</v>
      </c>
      <c r="C405" s="21" t="s">
        <v>98</v>
      </c>
      <c r="D405" s="15">
        <v>18.399999999999999</v>
      </c>
      <c r="E405" s="286"/>
      <c r="F405" s="91">
        <f>D405*E405</f>
        <v>0</v>
      </c>
    </row>
    <row r="406" spans="1:15" x14ac:dyDescent="0.2">
      <c r="A406" s="36"/>
      <c r="B406" s="151"/>
      <c r="C406" s="21"/>
      <c r="D406" s="15"/>
      <c r="E406" s="286"/>
      <c r="F406" s="91"/>
    </row>
    <row r="407" spans="1:15" ht="114.75" x14ac:dyDescent="0.2">
      <c r="A407" s="36" t="s">
        <v>54</v>
      </c>
      <c r="B407" s="151" t="s">
        <v>225</v>
      </c>
      <c r="C407" s="21" t="s">
        <v>96</v>
      </c>
      <c r="D407" s="103">
        <v>44</v>
      </c>
      <c r="E407" s="286"/>
      <c r="F407" s="91">
        <f>D407*E407</f>
        <v>0</v>
      </c>
    </row>
    <row r="408" spans="1:15" x14ac:dyDescent="0.2">
      <c r="A408" s="36"/>
      <c r="B408" s="151"/>
      <c r="C408" s="21"/>
      <c r="D408" s="15"/>
      <c r="E408" s="286"/>
      <c r="F408" s="91"/>
    </row>
    <row r="409" spans="1:15" s="99" customFormat="1" ht="25.5" x14ac:dyDescent="0.2">
      <c r="A409" s="104">
        <v>12</v>
      </c>
      <c r="B409" s="147" t="s">
        <v>235</v>
      </c>
      <c r="C409" s="105"/>
      <c r="D409" s="102"/>
      <c r="E409" s="106"/>
      <c r="F409" s="91"/>
      <c r="H409" s="137"/>
      <c r="I409" s="137"/>
      <c r="J409" s="137"/>
      <c r="K409" s="137"/>
      <c r="L409" s="137"/>
      <c r="M409" s="137"/>
      <c r="N409" s="137"/>
      <c r="O409" s="137"/>
    </row>
    <row r="410" spans="1:15" s="99" customFormat="1" x14ac:dyDescent="0.2">
      <c r="A410" s="104"/>
      <c r="B410" s="147" t="s">
        <v>236</v>
      </c>
      <c r="C410" s="105" t="s">
        <v>35</v>
      </c>
      <c r="D410" s="102">
        <v>62</v>
      </c>
      <c r="E410" s="106"/>
      <c r="F410" s="91">
        <f>D410*E410</f>
        <v>0</v>
      </c>
      <c r="H410" s="137"/>
      <c r="I410" s="137"/>
      <c r="J410" s="137"/>
      <c r="K410" s="137"/>
      <c r="L410" s="137"/>
      <c r="M410" s="137"/>
      <c r="N410" s="137"/>
      <c r="O410" s="137"/>
    </row>
    <row r="411" spans="1:15" s="99" customFormat="1" x14ac:dyDescent="0.2">
      <c r="A411" s="104"/>
      <c r="B411" s="147" t="s">
        <v>237</v>
      </c>
      <c r="C411" s="105" t="s">
        <v>35</v>
      </c>
      <c r="D411" s="102">
        <v>29</v>
      </c>
      <c r="E411" s="106"/>
      <c r="F411" s="91">
        <f>D411*E411</f>
        <v>0</v>
      </c>
      <c r="H411" s="137"/>
      <c r="I411" s="137"/>
      <c r="J411" s="137"/>
      <c r="K411" s="137"/>
      <c r="L411" s="137"/>
      <c r="M411" s="137"/>
      <c r="N411" s="137"/>
      <c r="O411" s="137"/>
    </row>
    <row r="412" spans="1:15" s="99" customFormat="1" x14ac:dyDescent="0.2">
      <c r="A412" s="104"/>
      <c r="B412" s="147" t="s">
        <v>238</v>
      </c>
      <c r="C412" s="105" t="s">
        <v>35</v>
      </c>
      <c r="D412" s="102">
        <v>22</v>
      </c>
      <c r="E412" s="106"/>
      <c r="F412" s="91">
        <f>D412*E412</f>
        <v>0</v>
      </c>
      <c r="H412" s="137"/>
      <c r="I412" s="137"/>
      <c r="J412" s="137"/>
      <c r="K412" s="137"/>
      <c r="L412" s="137"/>
      <c r="M412" s="137"/>
      <c r="N412" s="137"/>
      <c r="O412" s="137"/>
    </row>
    <row r="413" spans="1:15" s="99" customFormat="1" x14ac:dyDescent="0.2">
      <c r="A413" s="104"/>
      <c r="B413" s="147"/>
      <c r="C413" s="105"/>
      <c r="D413" s="102"/>
      <c r="E413" s="106"/>
      <c r="F413" s="91"/>
      <c r="H413" s="137"/>
      <c r="I413" s="137"/>
      <c r="J413" s="137"/>
      <c r="K413" s="137"/>
      <c r="L413" s="137"/>
      <c r="M413" s="137"/>
      <c r="N413" s="137"/>
      <c r="O413" s="137"/>
    </row>
    <row r="414" spans="1:15" s="99" customFormat="1" ht="63.75" x14ac:dyDescent="0.2">
      <c r="A414" s="104">
        <v>13</v>
      </c>
      <c r="B414" s="147" t="s">
        <v>248</v>
      </c>
      <c r="C414" s="105"/>
      <c r="D414" s="102"/>
      <c r="E414" s="106"/>
      <c r="F414" s="91"/>
      <c r="H414" s="137"/>
      <c r="I414" s="137"/>
      <c r="J414" s="137"/>
      <c r="K414" s="137"/>
      <c r="L414" s="137"/>
      <c r="M414" s="137"/>
      <c r="N414" s="137"/>
      <c r="O414" s="137"/>
    </row>
    <row r="415" spans="1:15" s="99" customFormat="1" x14ac:dyDescent="0.2">
      <c r="A415" s="104"/>
      <c r="B415" s="147" t="s">
        <v>249</v>
      </c>
      <c r="C415" s="105"/>
      <c r="D415" s="102"/>
      <c r="E415" s="106"/>
      <c r="F415" s="91"/>
      <c r="H415" s="137"/>
      <c r="I415" s="137"/>
      <c r="J415" s="137"/>
      <c r="K415" s="137"/>
      <c r="L415" s="137"/>
      <c r="M415" s="137"/>
      <c r="N415" s="137"/>
      <c r="O415" s="137"/>
    </row>
    <row r="416" spans="1:15" s="99" customFormat="1" x14ac:dyDescent="0.2">
      <c r="A416" s="104"/>
      <c r="B416" s="183" t="s">
        <v>250</v>
      </c>
      <c r="C416" s="105" t="s">
        <v>35</v>
      </c>
      <c r="D416" s="102">
        <v>1</v>
      </c>
      <c r="E416" s="106"/>
      <c r="F416" s="91">
        <f t="shared" ref="F416:F437" si="3">D416*E416</f>
        <v>0</v>
      </c>
      <c r="H416" s="137"/>
      <c r="I416" s="137"/>
      <c r="J416" s="137"/>
      <c r="K416" s="137"/>
      <c r="L416" s="137"/>
      <c r="M416" s="137"/>
      <c r="N416" s="137"/>
      <c r="O416" s="137"/>
    </row>
    <row r="417" spans="1:15" s="99" customFormat="1" x14ac:dyDescent="0.2">
      <c r="A417" s="104"/>
      <c r="B417" s="183" t="s">
        <v>251</v>
      </c>
      <c r="C417" s="105" t="s">
        <v>35</v>
      </c>
      <c r="D417" s="102">
        <v>6</v>
      </c>
      <c r="E417" s="106"/>
      <c r="F417" s="91">
        <f t="shared" si="3"/>
        <v>0</v>
      </c>
      <c r="H417" s="137"/>
      <c r="I417" s="137"/>
      <c r="J417" s="137"/>
      <c r="K417" s="137"/>
      <c r="L417" s="137"/>
      <c r="M417" s="137"/>
      <c r="N417" s="137"/>
      <c r="O417" s="137"/>
    </row>
    <row r="418" spans="1:15" s="99" customFormat="1" x14ac:dyDescent="0.2">
      <c r="A418" s="104"/>
      <c r="B418" s="183" t="s">
        <v>252</v>
      </c>
      <c r="C418" s="105" t="s">
        <v>35</v>
      </c>
      <c r="D418" s="102">
        <v>1</v>
      </c>
      <c r="E418" s="106"/>
      <c r="F418" s="91">
        <f t="shared" si="3"/>
        <v>0</v>
      </c>
      <c r="H418" s="137"/>
      <c r="I418" s="137"/>
      <c r="J418" s="137"/>
      <c r="K418" s="137"/>
      <c r="L418" s="137"/>
      <c r="M418" s="137"/>
      <c r="N418" s="137"/>
      <c r="O418" s="137"/>
    </row>
    <row r="419" spans="1:15" s="99" customFormat="1" x14ac:dyDescent="0.2">
      <c r="A419" s="104"/>
      <c r="B419" s="183" t="s">
        <v>253</v>
      </c>
      <c r="C419" s="105" t="s">
        <v>35</v>
      </c>
      <c r="D419" s="102">
        <v>1</v>
      </c>
      <c r="E419" s="106"/>
      <c r="F419" s="91">
        <f t="shared" si="3"/>
        <v>0</v>
      </c>
      <c r="H419" s="137"/>
      <c r="I419" s="137"/>
      <c r="J419" s="137"/>
      <c r="K419" s="137"/>
      <c r="L419" s="137"/>
      <c r="M419" s="137"/>
      <c r="N419" s="137"/>
      <c r="O419" s="137"/>
    </row>
    <row r="420" spans="1:15" s="99" customFormat="1" x14ac:dyDescent="0.2">
      <c r="A420" s="104"/>
      <c r="B420" s="183" t="s">
        <v>254</v>
      </c>
      <c r="C420" s="105" t="s">
        <v>35</v>
      </c>
      <c r="D420" s="102">
        <v>2</v>
      </c>
      <c r="E420" s="106"/>
      <c r="F420" s="91">
        <f t="shared" si="3"/>
        <v>0</v>
      </c>
      <c r="H420" s="137"/>
      <c r="I420" s="137"/>
      <c r="J420" s="137"/>
      <c r="K420" s="137"/>
      <c r="L420" s="137"/>
      <c r="M420" s="137"/>
      <c r="N420" s="137"/>
      <c r="O420" s="137"/>
    </row>
    <row r="421" spans="1:15" s="99" customFormat="1" x14ac:dyDescent="0.2">
      <c r="A421" s="104"/>
      <c r="B421" s="183" t="s">
        <v>255</v>
      </c>
      <c r="C421" s="105" t="s">
        <v>35</v>
      </c>
      <c r="D421" s="102">
        <v>1</v>
      </c>
      <c r="E421" s="106"/>
      <c r="F421" s="91">
        <f t="shared" si="3"/>
        <v>0</v>
      </c>
      <c r="H421" s="137"/>
      <c r="I421" s="137"/>
      <c r="J421" s="137"/>
      <c r="K421" s="137"/>
      <c r="L421" s="137"/>
      <c r="M421" s="137"/>
      <c r="N421" s="137"/>
      <c r="O421" s="137"/>
    </row>
    <row r="422" spans="1:15" s="99" customFormat="1" x14ac:dyDescent="0.2">
      <c r="A422" s="104"/>
      <c r="B422" s="147" t="s">
        <v>256</v>
      </c>
      <c r="C422" s="105"/>
      <c r="D422" s="102"/>
      <c r="E422" s="106"/>
      <c r="F422" s="91">
        <f t="shared" si="3"/>
        <v>0</v>
      </c>
      <c r="H422" s="137"/>
      <c r="I422" s="137"/>
      <c r="J422" s="137"/>
      <c r="K422" s="137"/>
      <c r="L422" s="137"/>
      <c r="M422" s="137"/>
      <c r="N422" s="137"/>
      <c r="O422" s="137"/>
    </row>
    <row r="423" spans="1:15" s="99" customFormat="1" x14ac:dyDescent="0.2">
      <c r="A423" s="104"/>
      <c r="B423" s="183" t="s">
        <v>255</v>
      </c>
      <c r="C423" s="105" t="s">
        <v>35</v>
      </c>
      <c r="D423" s="102">
        <v>2</v>
      </c>
      <c r="E423" s="106"/>
      <c r="F423" s="91">
        <f t="shared" si="3"/>
        <v>0</v>
      </c>
      <c r="H423" s="137"/>
      <c r="I423" s="137"/>
      <c r="J423" s="137"/>
      <c r="K423" s="137"/>
      <c r="L423" s="137"/>
      <c r="M423" s="137"/>
      <c r="N423" s="137"/>
      <c r="O423" s="137"/>
    </row>
    <row r="424" spans="1:15" s="99" customFormat="1" x14ac:dyDescent="0.2">
      <c r="A424" s="104"/>
      <c r="B424" s="147" t="s">
        <v>257</v>
      </c>
      <c r="C424" s="105" t="s">
        <v>35</v>
      </c>
      <c r="D424" s="102">
        <v>1</v>
      </c>
      <c r="E424" s="106"/>
      <c r="F424" s="91">
        <f t="shared" si="3"/>
        <v>0</v>
      </c>
      <c r="H424" s="137"/>
      <c r="I424" s="137"/>
      <c r="J424" s="137"/>
      <c r="K424" s="137"/>
      <c r="L424" s="137"/>
      <c r="M424" s="137"/>
      <c r="N424" s="137"/>
      <c r="O424" s="137"/>
    </row>
    <row r="425" spans="1:15" s="99" customFormat="1" x14ac:dyDescent="0.2">
      <c r="A425" s="104"/>
      <c r="B425" s="147" t="s">
        <v>258</v>
      </c>
      <c r="C425" s="105" t="s">
        <v>35</v>
      </c>
      <c r="D425" s="102">
        <v>1</v>
      </c>
      <c r="E425" s="106"/>
      <c r="F425" s="91">
        <f t="shared" si="3"/>
        <v>0</v>
      </c>
      <c r="H425" s="137"/>
      <c r="I425" s="137"/>
      <c r="J425" s="137"/>
      <c r="K425" s="137"/>
      <c r="L425" s="137"/>
      <c r="M425" s="137"/>
      <c r="N425" s="137"/>
      <c r="O425" s="137"/>
    </row>
    <row r="426" spans="1:15" s="99" customFormat="1" x14ac:dyDescent="0.2">
      <c r="A426" s="104"/>
      <c r="B426" s="147" t="s">
        <v>259</v>
      </c>
      <c r="C426" s="105" t="s">
        <v>35</v>
      </c>
      <c r="D426" s="102">
        <v>1</v>
      </c>
      <c r="E426" s="106"/>
      <c r="F426" s="91">
        <f t="shared" si="3"/>
        <v>0</v>
      </c>
      <c r="H426" s="137"/>
      <c r="I426" s="137"/>
      <c r="J426" s="137"/>
      <c r="K426" s="137"/>
      <c r="L426" s="137"/>
      <c r="M426" s="137"/>
      <c r="N426" s="137"/>
      <c r="O426" s="137"/>
    </row>
    <row r="427" spans="1:15" s="99" customFormat="1" x14ac:dyDescent="0.2">
      <c r="A427" s="104"/>
      <c r="B427" s="147" t="s">
        <v>260</v>
      </c>
      <c r="C427" s="105" t="s">
        <v>35</v>
      </c>
      <c r="D427" s="102">
        <v>2</v>
      </c>
      <c r="E427" s="106"/>
      <c r="F427" s="91">
        <f t="shared" si="3"/>
        <v>0</v>
      </c>
      <c r="H427" s="137"/>
      <c r="I427" s="137"/>
      <c r="J427" s="137"/>
      <c r="K427" s="137"/>
      <c r="L427" s="137"/>
      <c r="M427" s="137"/>
      <c r="N427" s="137"/>
      <c r="O427" s="137"/>
    </row>
    <row r="428" spans="1:15" s="99" customFormat="1" x14ac:dyDescent="0.2">
      <c r="A428" s="104"/>
      <c r="B428" s="147" t="s">
        <v>251</v>
      </c>
      <c r="C428" s="105" t="s">
        <v>35</v>
      </c>
      <c r="D428" s="102">
        <v>2</v>
      </c>
      <c r="E428" s="106"/>
      <c r="F428" s="91">
        <f t="shared" si="3"/>
        <v>0</v>
      </c>
      <c r="H428" s="137"/>
      <c r="I428" s="137"/>
      <c r="J428" s="137"/>
      <c r="K428" s="137"/>
      <c r="L428" s="137"/>
      <c r="M428" s="137"/>
      <c r="N428" s="137"/>
      <c r="O428" s="137"/>
    </row>
    <row r="429" spans="1:15" s="99" customFormat="1" x14ac:dyDescent="0.2">
      <c r="A429" s="104"/>
      <c r="B429" s="147" t="s">
        <v>261</v>
      </c>
      <c r="C429" s="105" t="s">
        <v>35</v>
      </c>
      <c r="D429" s="102">
        <v>1</v>
      </c>
      <c r="E429" s="106"/>
      <c r="F429" s="91">
        <f t="shared" si="3"/>
        <v>0</v>
      </c>
      <c r="H429" s="137"/>
      <c r="I429" s="137"/>
      <c r="J429" s="137"/>
      <c r="K429" s="137"/>
      <c r="L429" s="137"/>
      <c r="M429" s="137"/>
      <c r="N429" s="137"/>
      <c r="O429" s="137"/>
    </row>
    <row r="430" spans="1:15" s="99" customFormat="1" x14ac:dyDescent="0.2">
      <c r="A430" s="104"/>
      <c r="B430" s="147" t="s">
        <v>262</v>
      </c>
      <c r="C430" s="105" t="s">
        <v>35</v>
      </c>
      <c r="D430" s="102">
        <v>1</v>
      </c>
      <c r="E430" s="106"/>
      <c r="F430" s="91">
        <f t="shared" si="3"/>
        <v>0</v>
      </c>
      <c r="H430" s="137"/>
      <c r="I430" s="137"/>
      <c r="J430" s="137"/>
      <c r="K430" s="137"/>
      <c r="L430" s="137"/>
      <c r="M430" s="137"/>
      <c r="N430" s="137"/>
      <c r="O430" s="137"/>
    </row>
    <row r="431" spans="1:15" s="99" customFormat="1" x14ac:dyDescent="0.2">
      <c r="A431" s="104"/>
      <c r="B431" s="147" t="s">
        <v>263</v>
      </c>
      <c r="C431" s="105" t="s">
        <v>35</v>
      </c>
      <c r="D431" s="102">
        <v>2</v>
      </c>
      <c r="E431" s="106"/>
      <c r="F431" s="91">
        <f t="shared" si="3"/>
        <v>0</v>
      </c>
      <c r="H431" s="137"/>
      <c r="I431" s="137"/>
      <c r="J431" s="137"/>
      <c r="K431" s="137"/>
      <c r="L431" s="137"/>
      <c r="M431" s="137"/>
      <c r="N431" s="137"/>
      <c r="O431" s="137"/>
    </row>
    <row r="432" spans="1:15" s="99" customFormat="1" x14ac:dyDescent="0.2">
      <c r="A432" s="104"/>
      <c r="B432" s="147" t="s">
        <v>264</v>
      </c>
      <c r="C432" s="105" t="s">
        <v>35</v>
      </c>
      <c r="D432" s="102">
        <v>1</v>
      </c>
      <c r="E432" s="106"/>
      <c r="F432" s="91">
        <f t="shared" si="3"/>
        <v>0</v>
      </c>
      <c r="H432" s="137"/>
      <c r="I432" s="137"/>
      <c r="J432" s="137"/>
      <c r="K432" s="137"/>
      <c r="L432" s="137"/>
      <c r="M432" s="137"/>
      <c r="N432" s="137"/>
      <c r="O432" s="137"/>
    </row>
    <row r="433" spans="1:15" s="99" customFormat="1" x14ac:dyDescent="0.2">
      <c r="A433" s="104"/>
      <c r="B433" s="147" t="s">
        <v>265</v>
      </c>
      <c r="C433" s="105" t="s">
        <v>35</v>
      </c>
      <c r="D433" s="102">
        <v>4</v>
      </c>
      <c r="E433" s="106"/>
      <c r="F433" s="91">
        <f t="shared" si="3"/>
        <v>0</v>
      </c>
      <c r="H433" s="137"/>
      <c r="I433" s="137"/>
      <c r="J433" s="137"/>
      <c r="K433" s="137"/>
      <c r="L433" s="137"/>
      <c r="M433" s="137"/>
      <c r="N433" s="137"/>
      <c r="O433" s="137"/>
    </row>
    <row r="434" spans="1:15" s="99" customFormat="1" x14ac:dyDescent="0.2">
      <c r="A434" s="104"/>
      <c r="B434" s="147" t="s">
        <v>266</v>
      </c>
      <c r="C434" s="105" t="s">
        <v>35</v>
      </c>
      <c r="D434" s="102">
        <v>1</v>
      </c>
      <c r="E434" s="106"/>
      <c r="F434" s="91">
        <f t="shared" si="3"/>
        <v>0</v>
      </c>
      <c r="H434" s="137"/>
      <c r="I434" s="137"/>
      <c r="J434" s="137"/>
      <c r="K434" s="137"/>
      <c r="L434" s="137"/>
      <c r="M434" s="137"/>
      <c r="N434" s="137"/>
      <c r="O434" s="137"/>
    </row>
    <row r="435" spans="1:15" s="99" customFormat="1" x14ac:dyDescent="0.2">
      <c r="A435" s="104"/>
      <c r="B435" s="147" t="s">
        <v>267</v>
      </c>
      <c r="C435" s="105"/>
      <c r="D435" s="102"/>
      <c r="E435" s="106"/>
      <c r="F435" s="91">
        <f t="shared" si="3"/>
        <v>0</v>
      </c>
      <c r="H435" s="137"/>
      <c r="I435" s="137"/>
      <c r="J435" s="137"/>
      <c r="K435" s="137"/>
      <c r="L435" s="137"/>
      <c r="M435" s="137"/>
      <c r="N435" s="137"/>
      <c r="O435" s="137"/>
    </row>
    <row r="436" spans="1:15" s="99" customFormat="1" x14ac:dyDescent="0.2">
      <c r="A436" s="104"/>
      <c r="B436" s="147" t="s">
        <v>263</v>
      </c>
      <c r="C436" s="105" t="s">
        <v>35</v>
      </c>
      <c r="D436" s="102">
        <v>1</v>
      </c>
      <c r="E436" s="106"/>
      <c r="F436" s="91">
        <f t="shared" si="3"/>
        <v>0</v>
      </c>
      <c r="H436" s="137"/>
      <c r="I436" s="137"/>
      <c r="J436" s="137"/>
      <c r="K436" s="137"/>
      <c r="L436" s="137"/>
      <c r="M436" s="137"/>
      <c r="N436" s="137"/>
      <c r="O436" s="137"/>
    </row>
    <row r="437" spans="1:15" s="99" customFormat="1" x14ac:dyDescent="0.2">
      <c r="A437" s="104"/>
      <c r="B437" s="147" t="s">
        <v>268</v>
      </c>
      <c r="C437" s="105" t="s">
        <v>35</v>
      </c>
      <c r="D437" s="102">
        <v>2</v>
      </c>
      <c r="E437" s="106"/>
      <c r="F437" s="91">
        <f t="shared" si="3"/>
        <v>0</v>
      </c>
      <c r="H437" s="137"/>
      <c r="I437" s="137"/>
      <c r="J437" s="137"/>
      <c r="K437" s="137"/>
      <c r="L437" s="137"/>
      <c r="M437" s="137"/>
      <c r="N437" s="137"/>
      <c r="O437" s="137"/>
    </row>
    <row r="438" spans="1:15" s="99" customFormat="1" x14ac:dyDescent="0.2">
      <c r="A438" s="104"/>
      <c r="B438" s="147"/>
      <c r="C438" s="105"/>
      <c r="D438" s="102"/>
      <c r="E438" s="106"/>
      <c r="F438" s="91"/>
      <c r="H438" s="137"/>
      <c r="I438" s="137"/>
      <c r="J438" s="137"/>
      <c r="K438" s="137"/>
      <c r="L438" s="137"/>
      <c r="M438" s="137"/>
      <c r="N438" s="137"/>
      <c r="O438" s="137"/>
    </row>
    <row r="439" spans="1:15" ht="114.75" x14ac:dyDescent="0.2">
      <c r="A439" s="107">
        <v>14</v>
      </c>
      <c r="B439" s="176" t="s">
        <v>87</v>
      </c>
      <c r="C439" s="33" t="s">
        <v>96</v>
      </c>
      <c r="D439" s="108">
        <v>20</v>
      </c>
      <c r="E439" s="288"/>
      <c r="F439" s="34">
        <f>D439*E439</f>
        <v>0</v>
      </c>
    </row>
    <row r="440" spans="1:15" x14ac:dyDescent="0.2">
      <c r="A440" s="36"/>
      <c r="B440" s="161"/>
      <c r="C440" s="21"/>
      <c r="D440" s="103"/>
      <c r="E440" s="286"/>
      <c r="F440" s="103"/>
    </row>
    <row r="441" spans="1:15" x14ac:dyDescent="0.2">
      <c r="A441" s="36"/>
      <c r="B441" s="164" t="s">
        <v>26</v>
      </c>
      <c r="C441" s="21"/>
      <c r="D441" s="103"/>
      <c r="E441" s="286"/>
      <c r="F441" s="109">
        <f>SUM(F387:F440)</f>
        <v>0</v>
      </c>
    </row>
    <row r="442" spans="1:15" x14ac:dyDescent="0.2">
      <c r="A442" s="36"/>
      <c r="B442" s="83"/>
      <c r="C442" s="21"/>
      <c r="D442" s="103"/>
      <c r="E442" s="286"/>
      <c r="F442" s="109"/>
    </row>
    <row r="443" spans="1:15" s="86" customFormat="1" x14ac:dyDescent="0.2">
      <c r="A443" s="50" t="s">
        <v>52</v>
      </c>
      <c r="B443" s="83" t="s">
        <v>53</v>
      </c>
      <c r="C443" s="56"/>
      <c r="D443" s="110"/>
      <c r="E443" s="287"/>
      <c r="F443" s="110"/>
      <c r="H443" s="135"/>
      <c r="I443" s="135"/>
      <c r="J443" s="135"/>
      <c r="K443" s="135"/>
      <c r="L443" s="135"/>
      <c r="M443" s="135"/>
      <c r="N443" s="135"/>
      <c r="O443" s="135"/>
    </row>
    <row r="444" spans="1:15" s="86" customFormat="1" x14ac:dyDescent="0.2">
      <c r="A444" s="50"/>
      <c r="B444" s="83"/>
      <c r="C444" s="56"/>
      <c r="D444" s="110"/>
      <c r="E444" s="287"/>
      <c r="F444" s="110"/>
      <c r="H444" s="135"/>
      <c r="I444" s="135"/>
      <c r="J444" s="135"/>
      <c r="K444" s="135"/>
      <c r="L444" s="135"/>
      <c r="M444" s="135"/>
      <c r="N444" s="135"/>
      <c r="O444" s="135"/>
    </row>
    <row r="445" spans="1:15" s="86" customFormat="1" x14ac:dyDescent="0.2">
      <c r="A445" s="50"/>
      <c r="B445" s="84" t="s">
        <v>57</v>
      </c>
      <c r="C445" s="56"/>
      <c r="D445" s="110"/>
      <c r="E445" s="287"/>
      <c r="F445" s="110"/>
      <c r="H445" s="135"/>
      <c r="I445" s="135"/>
      <c r="J445" s="135"/>
      <c r="K445" s="135"/>
      <c r="L445" s="135"/>
      <c r="M445" s="135"/>
      <c r="N445" s="135"/>
      <c r="O445" s="135"/>
    </row>
    <row r="446" spans="1:15" s="86" customFormat="1" ht="29.45" customHeight="1" x14ac:dyDescent="0.2">
      <c r="A446" s="111"/>
      <c r="B446" s="173" t="s">
        <v>88</v>
      </c>
      <c r="E446" s="289"/>
      <c r="H446" s="135"/>
      <c r="I446" s="135"/>
      <c r="J446" s="135"/>
      <c r="K446" s="135"/>
      <c r="L446" s="135"/>
      <c r="M446" s="135"/>
      <c r="N446" s="135"/>
      <c r="O446" s="135"/>
    </row>
    <row r="447" spans="1:15" s="86" customFormat="1" ht="28.9" customHeight="1" x14ac:dyDescent="0.2">
      <c r="A447" s="111"/>
      <c r="B447" s="173" t="s">
        <v>74</v>
      </c>
      <c r="E447" s="289"/>
      <c r="H447" s="135"/>
      <c r="I447" s="135"/>
      <c r="J447" s="135"/>
      <c r="K447" s="135"/>
      <c r="L447" s="135"/>
      <c r="M447" s="135"/>
      <c r="N447" s="135"/>
      <c r="O447" s="135"/>
    </row>
    <row r="448" spans="1:15" s="86" customFormat="1" ht="25.9" customHeight="1" x14ac:dyDescent="0.2">
      <c r="A448" s="111"/>
      <c r="B448" s="173" t="s">
        <v>89</v>
      </c>
      <c r="E448" s="289"/>
      <c r="H448" s="135"/>
      <c r="I448" s="135"/>
      <c r="J448" s="135"/>
      <c r="K448" s="135"/>
      <c r="L448" s="135"/>
      <c r="M448" s="135"/>
      <c r="N448" s="135"/>
      <c r="O448" s="135"/>
    </row>
    <row r="449" spans="1:15" s="86" customFormat="1" ht="35.450000000000003" customHeight="1" x14ac:dyDescent="0.2">
      <c r="A449" s="111"/>
      <c r="B449" s="173" t="s">
        <v>90</v>
      </c>
      <c r="E449" s="289"/>
      <c r="H449" s="135"/>
      <c r="I449" s="135"/>
      <c r="J449" s="135"/>
      <c r="K449" s="135"/>
      <c r="L449" s="135"/>
      <c r="M449" s="135"/>
      <c r="N449" s="135"/>
      <c r="O449" s="135"/>
    </row>
    <row r="450" spans="1:15" s="86" customFormat="1" x14ac:dyDescent="0.2">
      <c r="A450" s="111"/>
      <c r="B450" s="173"/>
      <c r="E450" s="289"/>
      <c r="H450" s="135"/>
      <c r="I450" s="135"/>
      <c r="J450" s="135"/>
      <c r="K450" s="135"/>
      <c r="L450" s="135"/>
      <c r="M450" s="135"/>
      <c r="N450" s="135"/>
      <c r="O450" s="135"/>
    </row>
    <row r="451" spans="1:15" s="86" customFormat="1" ht="178.5" x14ac:dyDescent="0.2">
      <c r="A451" s="152">
        <v>1</v>
      </c>
      <c r="B451" s="165" t="s">
        <v>219</v>
      </c>
      <c r="C451" s="100" t="s">
        <v>96</v>
      </c>
      <c r="D451" s="267">
        <v>995</v>
      </c>
      <c r="E451" s="287"/>
      <c r="F451" s="98">
        <f>D451*E451</f>
        <v>0</v>
      </c>
      <c r="H451" s="135"/>
      <c r="I451" s="135"/>
      <c r="J451" s="135"/>
      <c r="K451" s="135"/>
      <c r="L451" s="135"/>
      <c r="M451" s="135"/>
      <c r="N451" s="135"/>
      <c r="O451" s="135"/>
    </row>
    <row r="452" spans="1:15" s="86" customFormat="1" x14ac:dyDescent="0.2">
      <c r="A452" s="111"/>
      <c r="B452" s="173"/>
      <c r="E452" s="289"/>
      <c r="H452" s="135"/>
      <c r="I452" s="135"/>
      <c r="J452" s="135"/>
      <c r="K452" s="135"/>
      <c r="L452" s="135"/>
      <c r="M452" s="135"/>
      <c r="N452" s="135"/>
      <c r="O452" s="135"/>
    </row>
    <row r="453" spans="1:15" s="86" customFormat="1" ht="395.25" x14ac:dyDescent="0.2">
      <c r="A453" s="152">
        <v>2</v>
      </c>
      <c r="B453" s="165" t="s">
        <v>220</v>
      </c>
      <c r="C453" s="100" t="s">
        <v>96</v>
      </c>
      <c r="D453" s="267">
        <v>995</v>
      </c>
      <c r="E453" s="287"/>
      <c r="F453" s="98">
        <f>D453*E453</f>
        <v>0</v>
      </c>
      <c r="H453" s="135"/>
      <c r="I453" s="135"/>
      <c r="J453" s="135"/>
      <c r="K453" s="135"/>
      <c r="L453" s="135"/>
      <c r="M453" s="135"/>
      <c r="N453" s="135"/>
      <c r="O453" s="135"/>
    </row>
    <row r="454" spans="1:15" ht="102" x14ac:dyDescent="0.2">
      <c r="A454" s="112"/>
      <c r="B454" s="177" t="s">
        <v>221</v>
      </c>
      <c r="C454" s="100"/>
      <c r="D454" s="98"/>
      <c r="E454" s="113"/>
      <c r="F454" s="98"/>
    </row>
    <row r="455" spans="1:15" x14ac:dyDescent="0.2">
      <c r="A455" s="112"/>
      <c r="B455" s="177"/>
      <c r="C455" s="100"/>
      <c r="D455" s="98"/>
      <c r="E455" s="113"/>
      <c r="F455" s="98"/>
    </row>
    <row r="456" spans="1:15" ht="25.5" x14ac:dyDescent="0.2">
      <c r="A456" s="112"/>
      <c r="B456" s="177" t="s">
        <v>222</v>
      </c>
      <c r="C456" s="100"/>
      <c r="D456" s="98"/>
      <c r="E456" s="113"/>
      <c r="F456" s="98"/>
    </row>
    <row r="457" spans="1:15" x14ac:dyDescent="0.2">
      <c r="A457" s="112"/>
      <c r="B457" s="177"/>
      <c r="C457" s="100"/>
      <c r="D457" s="267"/>
      <c r="E457" s="287"/>
      <c r="F457" s="98"/>
    </row>
    <row r="458" spans="1:15" ht="25.5" x14ac:dyDescent="0.2">
      <c r="A458" s="112"/>
      <c r="B458" s="178" t="s">
        <v>223</v>
      </c>
      <c r="C458" s="100"/>
      <c r="D458" s="98"/>
      <c r="E458" s="285"/>
      <c r="F458" s="98"/>
    </row>
    <row r="459" spans="1:15" s="115" customFormat="1" x14ac:dyDescent="0.2">
      <c r="A459" s="114"/>
      <c r="B459" s="179"/>
      <c r="C459" s="116"/>
      <c r="D459" s="153"/>
      <c r="E459" s="290"/>
      <c r="F459" s="117"/>
      <c r="H459" s="138"/>
      <c r="I459" s="138"/>
      <c r="J459" s="138"/>
      <c r="K459" s="138" t="s">
        <v>56</v>
      </c>
      <c r="L459" s="138"/>
      <c r="M459" s="138"/>
      <c r="N459" s="138"/>
      <c r="O459" s="138"/>
    </row>
    <row r="460" spans="1:15" s="115" customFormat="1" x14ac:dyDescent="0.2">
      <c r="A460" s="114"/>
      <c r="B460" s="177"/>
      <c r="C460" s="100"/>
      <c r="D460" s="98"/>
      <c r="E460" s="285"/>
      <c r="F460" s="98"/>
      <c r="H460" s="138"/>
      <c r="I460" s="138"/>
      <c r="J460" s="138"/>
      <c r="K460" s="138"/>
      <c r="L460" s="138"/>
      <c r="M460" s="138"/>
      <c r="N460" s="138"/>
      <c r="O460" s="138"/>
    </row>
    <row r="461" spans="1:15" x14ac:dyDescent="0.2">
      <c r="A461" s="112"/>
      <c r="B461" s="180" t="s">
        <v>26</v>
      </c>
      <c r="C461" s="100"/>
      <c r="D461" s="98"/>
      <c r="E461" s="113"/>
      <c r="F461" s="118">
        <f>SUM(F451:F460)</f>
        <v>0</v>
      </c>
    </row>
    <row r="462" spans="1:15" x14ac:dyDescent="0.2">
      <c r="A462" s="112"/>
      <c r="B462" s="180"/>
      <c r="C462" s="100"/>
      <c r="D462" s="98"/>
      <c r="E462" s="113"/>
      <c r="F462" s="118"/>
    </row>
    <row r="463" spans="1:15" x14ac:dyDescent="0.2">
      <c r="A463" s="112"/>
      <c r="B463" s="180"/>
      <c r="C463" s="100"/>
      <c r="D463" s="98"/>
      <c r="E463" s="113"/>
      <c r="F463" s="118"/>
    </row>
    <row r="464" spans="1:15" x14ac:dyDescent="0.2">
      <c r="A464" s="112"/>
      <c r="B464" s="180"/>
      <c r="C464" s="100"/>
      <c r="D464" s="98"/>
      <c r="E464" s="113"/>
      <c r="F464" s="118"/>
    </row>
    <row r="465" spans="1:6" x14ac:dyDescent="0.2">
      <c r="A465" s="112"/>
      <c r="B465" s="180"/>
      <c r="C465" s="100"/>
      <c r="D465" s="98"/>
      <c r="E465" s="113"/>
      <c r="F465" s="118"/>
    </row>
    <row r="466" spans="1:6" x14ac:dyDescent="0.2">
      <c r="A466" s="112"/>
      <c r="B466" s="180"/>
      <c r="C466" s="100"/>
      <c r="D466" s="98"/>
      <c r="E466" s="113"/>
      <c r="F466" s="118"/>
    </row>
    <row r="467" spans="1:6" x14ac:dyDescent="0.2">
      <c r="A467" s="112"/>
      <c r="B467" s="180"/>
      <c r="C467" s="100"/>
      <c r="D467" s="98"/>
      <c r="E467" s="113"/>
      <c r="F467" s="118"/>
    </row>
    <row r="468" spans="1:6" x14ac:dyDescent="0.2">
      <c r="A468" s="112"/>
      <c r="B468" s="180"/>
      <c r="C468" s="100"/>
      <c r="D468" s="98"/>
      <c r="E468" s="113"/>
      <c r="F468" s="118"/>
    </row>
    <row r="469" spans="1:6" x14ac:dyDescent="0.2">
      <c r="A469" s="112"/>
      <c r="B469" s="180"/>
      <c r="C469" s="100"/>
      <c r="D469" s="98"/>
      <c r="E469" s="113"/>
      <c r="F469" s="118"/>
    </row>
    <row r="470" spans="1:6" x14ac:dyDescent="0.2">
      <c r="A470" s="112"/>
      <c r="B470" s="180"/>
      <c r="C470" s="100"/>
      <c r="D470" s="98"/>
      <c r="E470" s="113"/>
      <c r="F470" s="118"/>
    </row>
    <row r="471" spans="1:6" x14ac:dyDescent="0.2">
      <c r="A471" s="112"/>
      <c r="B471" s="180"/>
      <c r="C471" s="100"/>
      <c r="D471" s="98"/>
      <c r="E471" s="113"/>
      <c r="F471" s="118"/>
    </row>
    <row r="472" spans="1:6" x14ac:dyDescent="0.2">
      <c r="A472" s="112"/>
      <c r="B472" s="180"/>
      <c r="C472" s="100"/>
      <c r="D472" s="98"/>
      <c r="E472" s="113"/>
      <c r="F472" s="118"/>
    </row>
    <row r="473" spans="1:6" x14ac:dyDescent="0.2">
      <c r="A473" s="112"/>
      <c r="B473" s="180"/>
      <c r="C473" s="100"/>
      <c r="D473" s="98"/>
      <c r="E473" s="113"/>
      <c r="F473" s="118"/>
    </row>
    <row r="474" spans="1:6" x14ac:dyDescent="0.2">
      <c r="A474" s="112"/>
      <c r="B474" s="180"/>
      <c r="C474" s="100"/>
      <c r="D474" s="98"/>
      <c r="E474" s="113"/>
      <c r="F474" s="118"/>
    </row>
    <row r="475" spans="1:6" x14ac:dyDescent="0.2">
      <c r="A475" s="112"/>
      <c r="B475" s="180"/>
      <c r="C475" s="100"/>
      <c r="D475" s="98"/>
      <c r="E475" s="113"/>
      <c r="F475" s="118"/>
    </row>
    <row r="476" spans="1:6" x14ac:dyDescent="0.2">
      <c r="A476" s="112"/>
      <c r="B476" s="180"/>
      <c r="C476" s="100"/>
      <c r="D476" s="98"/>
      <c r="E476" s="113"/>
      <c r="F476" s="118"/>
    </row>
  </sheetData>
  <sheetProtection password="CCE1" sheet="1" objects="1" scenarios="1"/>
  <phoneticPr fontId="7" type="noConversion"/>
  <printOptions gridLines="1"/>
  <pageMargins left="0.98425196850393704" right="0.19685039370078741" top="0.39370078740157483" bottom="0.39370078740157483" header="0.19685039370078741" footer="0.19685039370078741"/>
  <pageSetup paperSize="9" scale="99" orientation="portrait" r:id="rId1"/>
  <headerFooter>
    <oddHeader>&amp;CMV BIRO</oddHeader>
    <oddFooter>&amp;LDSO KRŠKO&amp;C&amp;P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86D62"/>
  </sheetPr>
  <dimension ref="A1:H955"/>
  <sheetViews>
    <sheetView view="pageBreakPreview" topLeftCell="A88" zoomScaleSheetLayoutView="100" workbookViewId="0">
      <selection activeCell="D111" sqref="D111"/>
    </sheetView>
  </sheetViews>
  <sheetFormatPr defaultColWidth="8.7109375" defaultRowHeight="12.75" x14ac:dyDescent="0.2"/>
  <cols>
    <col min="1" max="1" width="4.28515625" style="218" customWidth="1"/>
    <col min="2" max="2" width="48.5703125" style="199" customWidth="1"/>
    <col min="3" max="3" width="5.7109375" style="221" customWidth="1"/>
    <col min="4" max="4" width="8.5703125" style="156" customWidth="1"/>
    <col min="5" max="5" width="10" style="297" customWidth="1"/>
    <col min="6" max="6" width="15.140625" style="156" customWidth="1"/>
    <col min="7" max="253" width="9.140625" style="199" customWidth="1"/>
    <col min="254" max="16384" width="8.7109375" style="199"/>
  </cols>
  <sheetData>
    <row r="1" spans="1:8" s="31" customFormat="1" x14ac:dyDescent="0.2">
      <c r="A1" s="213"/>
      <c r="B1" s="194" t="s">
        <v>0</v>
      </c>
      <c r="C1" s="195"/>
      <c r="D1" s="53"/>
      <c r="E1" s="113"/>
      <c r="F1" s="15"/>
    </row>
    <row r="2" spans="1:8" s="31" customFormat="1" ht="25.5" x14ac:dyDescent="0.2">
      <c r="A2" s="213"/>
      <c r="B2" s="196" t="s">
        <v>200</v>
      </c>
      <c r="C2" s="195"/>
      <c r="D2" s="53"/>
      <c r="E2" s="113"/>
      <c r="F2" s="15"/>
    </row>
    <row r="3" spans="1:8" s="31" customFormat="1" ht="25.5" x14ac:dyDescent="0.2">
      <c r="A3" s="213"/>
      <c r="B3" s="194" t="s">
        <v>1</v>
      </c>
      <c r="C3" s="195"/>
      <c r="D3" s="53"/>
      <c r="E3" s="113"/>
      <c r="F3" s="15"/>
    </row>
    <row r="4" spans="1:8" s="31" customFormat="1" x14ac:dyDescent="0.2">
      <c r="A4" s="213"/>
      <c r="B4" s="197"/>
      <c r="C4" s="195"/>
      <c r="D4" s="53"/>
      <c r="E4" s="113"/>
      <c r="F4" s="15"/>
    </row>
    <row r="5" spans="1:8" x14ac:dyDescent="0.2">
      <c r="A5" s="265"/>
      <c r="B5" s="198"/>
      <c r="C5" s="266"/>
      <c r="D5" s="267"/>
      <c r="E5" s="292"/>
      <c r="F5" s="267"/>
    </row>
    <row r="6" spans="1:8" x14ac:dyDescent="0.2">
      <c r="A6" s="265"/>
      <c r="B6" s="227" t="s">
        <v>643</v>
      </c>
      <c r="C6" s="266"/>
      <c r="D6" s="267"/>
      <c r="E6" s="292"/>
      <c r="F6" s="267"/>
    </row>
    <row r="7" spans="1:8" x14ac:dyDescent="0.2">
      <c r="A7" s="265"/>
      <c r="B7" s="228"/>
      <c r="C7" s="266"/>
      <c r="D7" s="267"/>
      <c r="E7" s="292"/>
      <c r="F7" s="267"/>
    </row>
    <row r="8" spans="1:8" x14ac:dyDescent="0.2">
      <c r="A8" s="215"/>
      <c r="B8" s="228" t="s">
        <v>843</v>
      </c>
      <c r="C8" s="266"/>
      <c r="D8" s="267"/>
      <c r="E8" s="292"/>
      <c r="F8" s="267"/>
    </row>
    <row r="9" spans="1:8" x14ac:dyDescent="0.2">
      <c r="A9" s="215"/>
      <c r="B9" s="228"/>
      <c r="C9" s="266"/>
      <c r="D9" s="267"/>
      <c r="E9" s="292"/>
      <c r="F9" s="267"/>
    </row>
    <row r="10" spans="1:8" x14ac:dyDescent="0.2">
      <c r="A10" s="215"/>
      <c r="B10" s="228" t="s">
        <v>645</v>
      </c>
      <c r="C10" s="266"/>
      <c r="D10" s="267"/>
      <c r="E10" s="292"/>
      <c r="F10" s="267"/>
    </row>
    <row r="11" spans="1:8" x14ac:dyDescent="0.2">
      <c r="A11" s="215"/>
      <c r="B11" s="200"/>
      <c r="C11" s="266"/>
      <c r="D11" s="267"/>
      <c r="E11" s="292"/>
      <c r="F11" s="267"/>
    </row>
    <row r="12" spans="1:8" x14ac:dyDescent="0.2">
      <c r="A12" s="215"/>
      <c r="B12" s="200"/>
      <c r="C12" s="266"/>
      <c r="D12" s="267"/>
      <c r="E12" s="292"/>
      <c r="F12" s="267"/>
      <c r="H12" s="199" t="s">
        <v>56</v>
      </c>
    </row>
    <row r="13" spans="1:8" x14ac:dyDescent="0.2">
      <c r="A13" s="265"/>
      <c r="B13" s="200"/>
      <c r="C13" s="266"/>
      <c r="D13" s="267"/>
      <c r="E13" s="292"/>
      <c r="F13" s="267"/>
    </row>
    <row r="14" spans="1:8" x14ac:dyDescent="0.2">
      <c r="A14" s="215" t="s">
        <v>4</v>
      </c>
      <c r="B14" s="200" t="str">
        <f>B109</f>
        <v>DELA NA OBSTOJEČIH RAZVODIH HLAJENJA</v>
      </c>
      <c r="C14" s="266"/>
      <c r="D14" s="267"/>
      <c r="E14" s="292"/>
      <c r="F14" s="224">
        <f>F195</f>
        <v>0</v>
      </c>
    </row>
    <row r="15" spans="1:8" x14ac:dyDescent="0.2">
      <c r="A15" s="265"/>
      <c r="B15" s="200"/>
      <c r="C15" s="266"/>
      <c r="D15" s="267"/>
      <c r="E15" s="292"/>
      <c r="F15" s="224"/>
    </row>
    <row r="16" spans="1:8" ht="25.5" x14ac:dyDescent="0.2">
      <c r="A16" s="215" t="s">
        <v>10</v>
      </c>
      <c r="B16" s="200" t="str">
        <f>B197</f>
        <v>PRESTAVITEV OBSTOJEČIH KOMPRESIJSKIH ENOT (SPLIT SISTEM)</v>
      </c>
      <c r="C16" s="266"/>
      <c r="D16" s="267"/>
      <c r="E16" s="292"/>
      <c r="F16" s="224">
        <f>F231</f>
        <v>0</v>
      </c>
    </row>
    <row r="17" spans="1:6" x14ac:dyDescent="0.2">
      <c r="A17" s="265"/>
      <c r="B17" s="200"/>
      <c r="C17" s="266"/>
      <c r="D17" s="267"/>
      <c r="E17" s="292"/>
      <c r="F17" s="224"/>
    </row>
    <row r="18" spans="1:6" ht="25.5" x14ac:dyDescent="0.2">
      <c r="A18" s="215" t="s">
        <v>632</v>
      </c>
      <c r="B18" s="200" t="str">
        <f>B233</f>
        <v>PRESTAVITEV OBSTOJEČIH KANALOV (LEVI TRAKT)</v>
      </c>
      <c r="C18" s="266"/>
      <c r="D18" s="267"/>
      <c r="E18" s="292"/>
      <c r="F18" s="224">
        <f>F279</f>
        <v>0</v>
      </c>
    </row>
    <row r="19" spans="1:6" x14ac:dyDescent="0.2">
      <c r="A19" s="265"/>
      <c r="B19" s="200"/>
      <c r="C19" s="266"/>
      <c r="D19" s="267"/>
      <c r="E19" s="292"/>
      <c r="F19" s="224"/>
    </row>
    <row r="20" spans="1:6" ht="25.5" x14ac:dyDescent="0.2">
      <c r="A20" s="215" t="s">
        <v>633</v>
      </c>
      <c r="B20" s="200" t="str">
        <f>B281</f>
        <v>PRESTAVITEV OBSTOJEČIH KANALOV (DESNI TRAKT)</v>
      </c>
      <c r="C20" s="266"/>
      <c r="D20" s="267"/>
      <c r="E20" s="292"/>
      <c r="F20" s="224">
        <f>F337</f>
        <v>0</v>
      </c>
    </row>
    <row r="21" spans="1:6" x14ac:dyDescent="0.2">
      <c r="A21" s="265"/>
      <c r="B21" s="200"/>
      <c r="C21" s="266"/>
      <c r="D21" s="267"/>
      <c r="E21" s="292"/>
      <c r="F21" s="224"/>
    </row>
    <row r="22" spans="1:6" x14ac:dyDescent="0.2">
      <c r="A22" s="215" t="s">
        <v>634</v>
      </c>
      <c r="B22" s="200" t="str">
        <f>B339</f>
        <v>OGREVANJE (NOVO)</v>
      </c>
      <c r="C22" s="266"/>
      <c r="D22" s="267"/>
      <c r="E22" s="292"/>
      <c r="F22" s="224">
        <f>F490</f>
        <v>0</v>
      </c>
    </row>
    <row r="23" spans="1:6" x14ac:dyDescent="0.2">
      <c r="A23" s="215"/>
      <c r="B23" s="201"/>
      <c r="C23" s="266"/>
      <c r="D23" s="267"/>
      <c r="E23" s="292"/>
      <c r="F23" s="224"/>
    </row>
    <row r="24" spans="1:6" x14ac:dyDescent="0.2">
      <c r="A24" s="215" t="s">
        <v>635</v>
      </c>
      <c r="B24" s="200" t="str">
        <f>B492</f>
        <v>HLAJENJE (NOVO)</v>
      </c>
      <c r="C24" s="266"/>
      <c r="D24" s="267"/>
      <c r="E24" s="292"/>
      <c r="F24" s="224">
        <f>F671</f>
        <v>0</v>
      </c>
    </row>
    <row r="25" spans="1:6" x14ac:dyDescent="0.2">
      <c r="A25" s="215"/>
      <c r="B25" s="201"/>
      <c r="C25" s="266"/>
      <c r="D25" s="267"/>
      <c r="E25" s="292"/>
      <c r="F25" s="224"/>
    </row>
    <row r="26" spans="1:6" x14ac:dyDescent="0.2">
      <c r="A26" s="215" t="s">
        <v>636</v>
      </c>
      <c r="B26" s="200" t="str">
        <f>B673</f>
        <v>PREZRAČEVANJE (NOVO)</v>
      </c>
      <c r="C26" s="266"/>
      <c r="D26" s="267"/>
      <c r="E26" s="292"/>
      <c r="F26" s="224">
        <f>F805</f>
        <v>0</v>
      </c>
    </row>
    <row r="27" spans="1:6" x14ac:dyDescent="0.2">
      <c r="A27" s="215"/>
      <c r="B27" s="200"/>
      <c r="C27" s="266"/>
      <c r="D27" s="267"/>
      <c r="E27" s="292"/>
      <c r="F27" s="224"/>
    </row>
    <row r="28" spans="1:6" x14ac:dyDescent="0.2">
      <c r="A28" s="215" t="s">
        <v>637</v>
      </c>
      <c r="B28" s="200" t="str">
        <f>B807</f>
        <v>VODOVOD, KANALIZACIJA (NOVO)</v>
      </c>
      <c r="C28" s="266"/>
      <c r="D28" s="267"/>
      <c r="E28" s="292"/>
      <c r="F28" s="224">
        <f>F952</f>
        <v>0</v>
      </c>
    </row>
    <row r="29" spans="1:6" x14ac:dyDescent="0.2">
      <c r="A29" s="215"/>
      <c r="B29" s="201"/>
      <c r="C29" s="266"/>
      <c r="D29" s="267"/>
      <c r="E29" s="292"/>
      <c r="F29" s="224"/>
    </row>
    <row r="30" spans="1:6" ht="25.5" x14ac:dyDescent="0.2">
      <c r="A30" s="215" t="s">
        <v>21</v>
      </c>
      <c r="B30" s="200" t="s">
        <v>271</v>
      </c>
      <c r="C30" s="266"/>
      <c r="D30" s="267"/>
      <c r="E30" s="292"/>
      <c r="F30" s="224">
        <v>0</v>
      </c>
    </row>
    <row r="31" spans="1:6" x14ac:dyDescent="0.2">
      <c r="A31" s="215"/>
      <c r="B31" s="201"/>
      <c r="C31" s="266"/>
      <c r="D31" s="267"/>
      <c r="E31" s="292"/>
      <c r="F31" s="224"/>
    </row>
    <row r="32" spans="1:6" x14ac:dyDescent="0.2">
      <c r="A32" s="215" t="s">
        <v>638</v>
      </c>
      <c r="B32" s="200" t="s">
        <v>272</v>
      </c>
      <c r="C32" s="266"/>
      <c r="D32" s="267"/>
      <c r="E32" s="292"/>
      <c r="F32" s="224">
        <f>8%*SUM(F14:F30)</f>
        <v>0</v>
      </c>
    </row>
    <row r="33" spans="1:6" ht="13.5" thickBot="1" x14ac:dyDescent="0.25">
      <c r="A33" s="265"/>
      <c r="B33" s="198"/>
      <c r="C33" s="266"/>
      <c r="D33" s="267"/>
      <c r="E33" s="292"/>
      <c r="F33" s="224"/>
    </row>
    <row r="34" spans="1:6" ht="13.5" thickBot="1" x14ac:dyDescent="0.25">
      <c r="A34" s="263"/>
      <c r="B34" s="202" t="s">
        <v>273</v>
      </c>
      <c r="C34" s="219"/>
      <c r="D34" s="203"/>
      <c r="E34" s="293"/>
      <c r="F34" s="225">
        <f>SUM(F14:F33)</f>
        <v>0</v>
      </c>
    </row>
    <row r="35" spans="1:6" x14ac:dyDescent="0.2">
      <c r="A35" s="265"/>
      <c r="B35" s="198"/>
      <c r="C35" s="266"/>
      <c r="D35" s="267"/>
      <c r="E35" s="292"/>
      <c r="F35" s="267"/>
    </row>
    <row r="36" spans="1:6" x14ac:dyDescent="0.2">
      <c r="A36" s="265"/>
      <c r="B36" s="198"/>
      <c r="C36" s="266"/>
      <c r="D36" s="267"/>
      <c r="E36" s="292"/>
      <c r="F36" s="267"/>
    </row>
    <row r="37" spans="1:6" x14ac:dyDescent="0.2">
      <c r="A37" s="265"/>
      <c r="B37" s="198"/>
      <c r="C37" s="266"/>
      <c r="D37" s="267"/>
      <c r="E37" s="292"/>
      <c r="F37" s="267"/>
    </row>
    <row r="38" spans="1:6" x14ac:dyDescent="0.2">
      <c r="A38" s="265"/>
      <c r="B38" s="198"/>
      <c r="C38" s="266"/>
      <c r="D38" s="267"/>
      <c r="E38" s="292"/>
      <c r="F38" s="267"/>
    </row>
    <row r="39" spans="1:6" x14ac:dyDescent="0.2">
      <c r="A39" s="265"/>
      <c r="B39" s="198"/>
      <c r="C39" s="266"/>
      <c r="D39" s="267"/>
      <c r="E39" s="292"/>
      <c r="F39" s="267"/>
    </row>
    <row r="40" spans="1:6" x14ac:dyDescent="0.2">
      <c r="A40" s="265"/>
      <c r="B40" s="198"/>
      <c r="C40" s="266"/>
      <c r="D40" s="267"/>
      <c r="E40" s="292"/>
      <c r="F40" s="267"/>
    </row>
    <row r="41" spans="1:6" x14ac:dyDescent="0.2">
      <c r="A41" s="265"/>
      <c r="B41" s="198"/>
      <c r="C41" s="266"/>
      <c r="D41" s="267"/>
      <c r="E41" s="292"/>
      <c r="F41" s="267"/>
    </row>
    <row r="42" spans="1:6" x14ac:dyDescent="0.2">
      <c r="A42" s="265"/>
      <c r="B42" s="198"/>
      <c r="C42" s="266"/>
      <c r="D42" s="267"/>
      <c r="E42" s="292"/>
      <c r="F42" s="267"/>
    </row>
    <row r="43" spans="1:6" x14ac:dyDescent="0.2">
      <c r="A43" s="265"/>
      <c r="B43" s="198"/>
      <c r="C43" s="266"/>
      <c r="D43" s="267"/>
      <c r="E43" s="292"/>
      <c r="F43" s="267"/>
    </row>
    <row r="44" spans="1:6" x14ac:dyDescent="0.2">
      <c r="A44" s="265"/>
      <c r="B44" s="198"/>
      <c r="C44" s="266"/>
      <c r="D44" s="267"/>
      <c r="E44" s="292"/>
      <c r="F44" s="267"/>
    </row>
    <row r="45" spans="1:6" x14ac:dyDescent="0.2">
      <c r="A45" s="265"/>
      <c r="B45" s="198"/>
      <c r="C45" s="266"/>
      <c r="D45" s="267"/>
      <c r="E45" s="292"/>
      <c r="F45" s="267"/>
    </row>
    <row r="46" spans="1:6" x14ac:dyDescent="0.2">
      <c r="A46" s="265"/>
      <c r="B46" s="198"/>
      <c r="C46" s="266"/>
      <c r="D46" s="267"/>
      <c r="E46" s="292"/>
      <c r="F46" s="267"/>
    </row>
    <row r="47" spans="1:6" x14ac:dyDescent="0.2">
      <c r="A47" s="265"/>
      <c r="B47" s="198"/>
      <c r="C47" s="266"/>
      <c r="D47" s="267"/>
      <c r="E47" s="292"/>
      <c r="F47" s="267"/>
    </row>
    <row r="48" spans="1:6" x14ac:dyDescent="0.2">
      <c r="A48" s="265"/>
      <c r="B48" s="198"/>
      <c r="C48" s="266"/>
      <c r="D48" s="267"/>
      <c r="E48" s="292"/>
      <c r="F48" s="267"/>
    </row>
    <row r="49" spans="1:6" x14ac:dyDescent="0.2">
      <c r="A49" s="265"/>
      <c r="B49" s="198"/>
      <c r="C49" s="266"/>
      <c r="D49" s="267"/>
      <c r="E49" s="292"/>
      <c r="F49" s="267"/>
    </row>
    <row r="50" spans="1:6" x14ac:dyDescent="0.2">
      <c r="A50" s="265"/>
      <c r="B50" s="198"/>
      <c r="C50" s="266"/>
      <c r="D50" s="267"/>
      <c r="E50" s="292"/>
      <c r="F50" s="267"/>
    </row>
    <row r="51" spans="1:6" x14ac:dyDescent="0.2">
      <c r="A51" s="265"/>
      <c r="B51" s="198"/>
      <c r="C51" s="266"/>
      <c r="D51" s="267"/>
      <c r="E51" s="292"/>
      <c r="F51" s="267"/>
    </row>
    <row r="52" spans="1:6" s="38" customFormat="1" x14ac:dyDescent="0.2">
      <c r="A52" s="265"/>
      <c r="B52" s="198"/>
      <c r="C52" s="266"/>
      <c r="D52" s="267"/>
      <c r="E52" s="292"/>
      <c r="F52" s="267"/>
    </row>
    <row r="53" spans="1:6" s="38" customFormat="1" x14ac:dyDescent="0.2">
      <c r="A53" s="265"/>
      <c r="B53" s="198"/>
      <c r="C53" s="266"/>
      <c r="D53" s="267"/>
      <c r="E53" s="292"/>
      <c r="F53" s="267"/>
    </row>
    <row r="54" spans="1:6" s="38" customFormat="1" x14ac:dyDescent="0.2">
      <c r="A54" s="265"/>
      <c r="B54" s="198"/>
      <c r="C54" s="266"/>
      <c r="D54" s="267"/>
      <c r="E54" s="292"/>
      <c r="F54" s="267"/>
    </row>
    <row r="55" spans="1:6" s="38" customFormat="1" x14ac:dyDescent="0.2">
      <c r="A55" s="265"/>
      <c r="B55" s="198"/>
      <c r="C55" s="266"/>
      <c r="D55" s="267"/>
      <c r="E55" s="292"/>
      <c r="F55" s="267"/>
    </row>
    <row r="56" spans="1:6" s="38" customFormat="1" x14ac:dyDescent="0.2">
      <c r="A56" s="265"/>
      <c r="B56" s="198"/>
      <c r="C56" s="266"/>
      <c r="D56" s="267"/>
      <c r="E56" s="292"/>
      <c r="F56" s="267"/>
    </row>
    <row r="57" spans="1:6" s="38" customFormat="1" x14ac:dyDescent="0.2">
      <c r="A57" s="216"/>
      <c r="B57" s="204" t="s">
        <v>270</v>
      </c>
      <c r="C57" s="266"/>
      <c r="D57" s="267"/>
      <c r="E57" s="292"/>
      <c r="F57" s="267"/>
    </row>
    <row r="58" spans="1:6" s="38" customFormat="1" x14ac:dyDescent="0.2">
      <c r="A58" s="216"/>
      <c r="B58" s="204"/>
      <c r="C58" s="266"/>
      <c r="D58" s="267"/>
      <c r="E58" s="292"/>
      <c r="F58" s="267"/>
    </row>
    <row r="59" spans="1:6" s="38" customFormat="1" ht="39" x14ac:dyDescent="0.2">
      <c r="A59" s="216" t="s">
        <v>274</v>
      </c>
      <c r="B59" s="204" t="s">
        <v>275</v>
      </c>
      <c r="C59" s="266"/>
      <c r="D59" s="267"/>
      <c r="E59" s="292"/>
      <c r="F59" s="267"/>
    </row>
    <row r="60" spans="1:6" s="38" customFormat="1" x14ac:dyDescent="0.2">
      <c r="A60" s="216"/>
      <c r="B60" s="204"/>
      <c r="C60" s="266"/>
      <c r="D60" s="267"/>
      <c r="E60" s="292"/>
      <c r="F60" s="267"/>
    </row>
    <row r="61" spans="1:6" s="38" customFormat="1" ht="39" x14ac:dyDescent="0.2">
      <c r="A61" s="216" t="s">
        <v>274</v>
      </c>
      <c r="B61" s="204" t="s">
        <v>276</v>
      </c>
      <c r="C61" s="266"/>
      <c r="D61" s="267"/>
      <c r="E61" s="292"/>
      <c r="F61" s="267"/>
    </row>
    <row r="62" spans="1:6" s="38" customFormat="1" x14ac:dyDescent="0.2">
      <c r="A62" s="216"/>
      <c r="B62" s="204"/>
      <c r="C62" s="266"/>
      <c r="D62" s="267"/>
      <c r="E62" s="292"/>
      <c r="F62" s="267"/>
    </row>
    <row r="63" spans="1:6" s="38" customFormat="1" ht="48.75" x14ac:dyDescent="0.2">
      <c r="A63" s="216" t="s">
        <v>274</v>
      </c>
      <c r="B63" s="204" t="s">
        <v>277</v>
      </c>
      <c r="C63" s="266"/>
      <c r="D63" s="267"/>
      <c r="E63" s="292"/>
      <c r="F63" s="267"/>
    </row>
    <row r="64" spans="1:6" s="38" customFormat="1" x14ac:dyDescent="0.2">
      <c r="A64" s="216"/>
      <c r="B64" s="204"/>
      <c r="C64" s="266"/>
      <c r="D64" s="267"/>
      <c r="E64" s="292"/>
      <c r="F64" s="267"/>
    </row>
    <row r="65" spans="1:6" s="38" customFormat="1" ht="48.75" x14ac:dyDescent="0.2">
      <c r="A65" s="216" t="s">
        <v>274</v>
      </c>
      <c r="B65" s="204" t="s">
        <v>278</v>
      </c>
      <c r="C65" s="266"/>
      <c r="D65" s="267"/>
      <c r="E65" s="292"/>
      <c r="F65" s="267"/>
    </row>
    <row r="66" spans="1:6" s="38" customFormat="1" x14ac:dyDescent="0.2">
      <c r="A66" s="216"/>
      <c r="B66" s="204"/>
      <c r="C66" s="266"/>
      <c r="D66" s="267"/>
      <c r="E66" s="292"/>
      <c r="F66" s="267"/>
    </row>
    <row r="67" spans="1:6" s="38" customFormat="1" ht="39" x14ac:dyDescent="0.2">
      <c r="A67" s="216" t="s">
        <v>274</v>
      </c>
      <c r="B67" s="204" t="s">
        <v>279</v>
      </c>
      <c r="C67" s="266"/>
      <c r="D67" s="267"/>
      <c r="E67" s="292"/>
      <c r="F67" s="267"/>
    </row>
    <row r="68" spans="1:6" s="38" customFormat="1" x14ac:dyDescent="0.2">
      <c r="A68" s="216"/>
      <c r="B68" s="204"/>
      <c r="C68" s="266"/>
      <c r="D68" s="267"/>
      <c r="E68" s="292"/>
      <c r="F68" s="267"/>
    </row>
    <row r="69" spans="1:6" s="38" customFormat="1" ht="19.5" x14ac:dyDescent="0.2">
      <c r="A69" s="216" t="s">
        <v>274</v>
      </c>
      <c r="B69" s="204" t="s">
        <v>280</v>
      </c>
      <c r="C69" s="266"/>
      <c r="D69" s="267"/>
      <c r="E69" s="292"/>
      <c r="F69" s="267"/>
    </row>
    <row r="70" spans="1:6" s="38" customFormat="1" x14ac:dyDescent="0.2">
      <c r="A70" s="216"/>
      <c r="B70" s="204"/>
      <c r="C70" s="266"/>
      <c r="D70" s="267"/>
      <c r="E70" s="292"/>
      <c r="F70" s="267"/>
    </row>
    <row r="71" spans="1:6" s="38" customFormat="1" x14ac:dyDescent="0.2">
      <c r="A71" s="216"/>
      <c r="B71" s="204"/>
      <c r="C71" s="266"/>
      <c r="D71" s="267"/>
      <c r="E71" s="292"/>
      <c r="F71" s="267"/>
    </row>
    <row r="72" spans="1:6" s="38" customFormat="1" x14ac:dyDescent="0.2">
      <c r="A72" s="216"/>
      <c r="B72" s="204"/>
      <c r="C72" s="266"/>
      <c r="D72" s="267"/>
      <c r="E72" s="292"/>
      <c r="F72" s="267"/>
    </row>
    <row r="73" spans="1:6" s="38" customFormat="1" x14ac:dyDescent="0.2">
      <c r="A73" s="216"/>
      <c r="B73" s="204"/>
      <c r="C73" s="266"/>
      <c r="D73" s="267"/>
      <c r="E73" s="292"/>
      <c r="F73" s="267"/>
    </row>
    <row r="74" spans="1:6" s="38" customFormat="1" x14ac:dyDescent="0.2">
      <c r="A74" s="216"/>
      <c r="B74" s="204"/>
      <c r="C74" s="266"/>
      <c r="D74" s="267"/>
      <c r="E74" s="292"/>
      <c r="F74" s="267"/>
    </row>
    <row r="75" spans="1:6" s="38" customFormat="1" x14ac:dyDescent="0.2">
      <c r="A75" s="216"/>
      <c r="B75" s="204"/>
      <c r="C75" s="266"/>
      <c r="D75" s="267"/>
      <c r="E75" s="292"/>
      <c r="F75" s="267"/>
    </row>
    <row r="76" spans="1:6" s="38" customFormat="1" x14ac:dyDescent="0.2">
      <c r="A76" s="216"/>
      <c r="B76" s="204"/>
      <c r="C76" s="266"/>
      <c r="D76" s="267"/>
      <c r="E76" s="292"/>
      <c r="F76" s="267"/>
    </row>
    <row r="77" spans="1:6" s="38" customFormat="1" x14ac:dyDescent="0.2">
      <c r="A77" s="216"/>
      <c r="B77" s="204"/>
      <c r="C77" s="266"/>
      <c r="D77" s="267"/>
      <c r="E77" s="292"/>
      <c r="F77" s="267"/>
    </row>
    <row r="78" spans="1:6" s="38" customFormat="1" x14ac:dyDescent="0.2">
      <c r="A78" s="216"/>
      <c r="B78" s="204"/>
      <c r="C78" s="266"/>
      <c r="D78" s="267"/>
      <c r="E78" s="292"/>
      <c r="F78" s="267"/>
    </row>
    <row r="79" spans="1:6" s="38" customFormat="1" x14ac:dyDescent="0.2">
      <c r="A79" s="216"/>
      <c r="B79" s="204"/>
      <c r="C79" s="266"/>
      <c r="D79" s="267"/>
      <c r="E79" s="292"/>
      <c r="F79" s="267"/>
    </row>
    <row r="80" spans="1:6" s="38" customFormat="1" x14ac:dyDescent="0.2">
      <c r="A80" s="216"/>
      <c r="B80" s="204"/>
      <c r="C80" s="266"/>
      <c r="D80" s="267"/>
      <c r="E80" s="292"/>
      <c r="F80" s="267"/>
    </row>
    <row r="81" spans="1:6" s="38" customFormat="1" x14ac:dyDescent="0.2">
      <c r="A81" s="216"/>
      <c r="B81" s="204"/>
      <c r="C81" s="266"/>
      <c r="D81" s="267"/>
      <c r="E81" s="292"/>
      <c r="F81" s="267"/>
    </row>
    <row r="82" spans="1:6" s="38" customFormat="1" x14ac:dyDescent="0.2">
      <c r="A82" s="216"/>
      <c r="B82" s="204"/>
      <c r="C82" s="266"/>
      <c r="D82" s="267"/>
      <c r="E82" s="292"/>
      <c r="F82" s="267"/>
    </row>
    <row r="83" spans="1:6" s="38" customFormat="1" x14ac:dyDescent="0.2">
      <c r="A83" s="216"/>
      <c r="B83" s="204"/>
      <c r="C83" s="266"/>
      <c r="D83" s="267"/>
      <c r="E83" s="292"/>
      <c r="F83" s="267"/>
    </row>
    <row r="84" spans="1:6" s="38" customFormat="1" x14ac:dyDescent="0.2">
      <c r="A84" s="216"/>
      <c r="B84" s="204"/>
      <c r="C84" s="266"/>
      <c r="D84" s="267"/>
      <c r="E84" s="292"/>
      <c r="F84" s="267"/>
    </row>
    <row r="85" spans="1:6" s="38" customFormat="1" x14ac:dyDescent="0.2">
      <c r="A85" s="216"/>
      <c r="B85" s="204"/>
      <c r="C85" s="266"/>
      <c r="D85" s="267"/>
      <c r="E85" s="292"/>
      <c r="F85" s="267"/>
    </row>
    <row r="86" spans="1:6" s="38" customFormat="1" x14ac:dyDescent="0.2">
      <c r="A86" s="216"/>
      <c r="B86" s="204"/>
      <c r="C86" s="266"/>
      <c r="D86" s="267"/>
      <c r="E86" s="292"/>
      <c r="F86" s="267"/>
    </row>
    <row r="87" spans="1:6" s="38" customFormat="1" x14ac:dyDescent="0.2">
      <c r="A87" s="216"/>
      <c r="B87" s="204"/>
      <c r="C87" s="266"/>
      <c r="D87" s="267"/>
      <c r="E87" s="292"/>
      <c r="F87" s="267"/>
    </row>
    <row r="88" spans="1:6" s="38" customFormat="1" x14ac:dyDescent="0.2">
      <c r="A88" s="216"/>
      <c r="B88" s="204"/>
      <c r="C88" s="266"/>
      <c r="D88" s="267"/>
      <c r="E88" s="292"/>
      <c r="F88" s="267"/>
    </row>
    <row r="89" spans="1:6" s="38" customFormat="1" x14ac:dyDescent="0.2">
      <c r="A89" s="216"/>
      <c r="B89" s="204"/>
      <c r="C89" s="266"/>
      <c r="D89" s="267"/>
      <c r="E89" s="292"/>
      <c r="F89" s="267"/>
    </row>
    <row r="90" spans="1:6" s="38" customFormat="1" x14ac:dyDescent="0.2">
      <c r="A90" s="216"/>
      <c r="B90" s="204"/>
      <c r="C90" s="266"/>
      <c r="D90" s="267"/>
      <c r="E90" s="292"/>
      <c r="F90" s="267"/>
    </row>
    <row r="91" spans="1:6" s="38" customFormat="1" x14ac:dyDescent="0.2">
      <c r="A91" s="216"/>
      <c r="B91" s="204"/>
      <c r="C91" s="266"/>
      <c r="D91" s="267"/>
      <c r="E91" s="292"/>
      <c r="F91" s="267"/>
    </row>
    <row r="92" spans="1:6" s="38" customFormat="1" x14ac:dyDescent="0.2">
      <c r="A92" s="216"/>
      <c r="B92" s="204"/>
      <c r="C92" s="266"/>
      <c r="D92" s="267"/>
      <c r="E92" s="292"/>
      <c r="F92" s="267"/>
    </row>
    <row r="93" spans="1:6" s="38" customFormat="1" x14ac:dyDescent="0.2">
      <c r="A93" s="216"/>
      <c r="B93" s="204"/>
      <c r="C93" s="266"/>
      <c r="D93" s="267"/>
      <c r="E93" s="292"/>
      <c r="F93" s="267"/>
    </row>
    <row r="94" spans="1:6" s="38" customFormat="1" x14ac:dyDescent="0.2">
      <c r="A94" s="216"/>
      <c r="B94" s="204"/>
      <c r="C94" s="266"/>
      <c r="D94" s="267"/>
      <c r="E94" s="292"/>
      <c r="F94" s="267"/>
    </row>
    <row r="95" spans="1:6" s="38" customFormat="1" x14ac:dyDescent="0.2">
      <c r="A95" s="216"/>
      <c r="B95" s="204"/>
      <c r="C95" s="266"/>
      <c r="D95" s="267"/>
      <c r="E95" s="292"/>
      <c r="F95" s="267"/>
    </row>
    <row r="96" spans="1:6" s="38" customFormat="1" x14ac:dyDescent="0.2">
      <c r="A96" s="216"/>
      <c r="B96" s="204"/>
      <c r="C96" s="266"/>
      <c r="D96" s="267"/>
      <c r="E96" s="292"/>
      <c r="F96" s="267"/>
    </row>
    <row r="97" spans="1:6" s="38" customFormat="1" x14ac:dyDescent="0.2">
      <c r="A97" s="216"/>
      <c r="B97" s="204"/>
      <c r="C97" s="266"/>
      <c r="D97" s="267"/>
      <c r="E97" s="292"/>
      <c r="F97" s="267"/>
    </row>
    <row r="98" spans="1:6" s="38" customFormat="1" x14ac:dyDescent="0.2">
      <c r="A98" s="216"/>
      <c r="B98" s="204"/>
      <c r="C98" s="266"/>
      <c r="D98" s="267"/>
      <c r="E98" s="292"/>
      <c r="F98" s="267"/>
    </row>
    <row r="99" spans="1:6" s="38" customFormat="1" x14ac:dyDescent="0.2">
      <c r="A99" s="216"/>
      <c r="B99" s="204"/>
      <c r="C99" s="266"/>
      <c r="D99" s="267"/>
      <c r="E99" s="292"/>
      <c r="F99" s="267"/>
    </row>
    <row r="100" spans="1:6" s="38" customFormat="1" x14ac:dyDescent="0.2">
      <c r="A100" s="216"/>
      <c r="B100" s="204"/>
      <c r="C100" s="266"/>
      <c r="D100" s="267"/>
      <c r="E100" s="292"/>
      <c r="F100" s="267"/>
    </row>
    <row r="101" spans="1:6" s="38" customFormat="1" x14ac:dyDescent="0.2">
      <c r="A101" s="265"/>
      <c r="B101" s="198"/>
      <c r="C101" s="266"/>
      <c r="D101" s="267"/>
      <c r="E101" s="292"/>
      <c r="F101" s="267"/>
    </row>
    <row r="102" spans="1:6" s="38" customFormat="1" x14ac:dyDescent="0.2">
      <c r="A102" s="265"/>
      <c r="B102" s="198"/>
      <c r="C102" s="266"/>
      <c r="D102" s="267"/>
      <c r="E102" s="292"/>
      <c r="F102" s="267"/>
    </row>
    <row r="103" spans="1:6" s="38" customFormat="1" x14ac:dyDescent="0.2">
      <c r="A103" s="265"/>
      <c r="B103" s="198"/>
      <c r="C103" s="266"/>
      <c r="D103" s="267"/>
      <c r="E103" s="292"/>
      <c r="F103" s="267"/>
    </row>
    <row r="104" spans="1:6" s="38" customFormat="1" x14ac:dyDescent="0.2">
      <c r="A104" s="265"/>
      <c r="B104" s="198"/>
      <c r="C104" s="266"/>
      <c r="D104" s="267"/>
      <c r="E104" s="292"/>
      <c r="F104" s="267"/>
    </row>
    <row r="105" spans="1:6" s="38" customFormat="1" x14ac:dyDescent="0.2">
      <c r="A105" s="265"/>
      <c r="B105" s="198"/>
      <c r="C105" s="266"/>
      <c r="D105" s="267"/>
      <c r="E105" s="292"/>
      <c r="F105" s="267"/>
    </row>
    <row r="106" spans="1:6" s="38" customFormat="1" x14ac:dyDescent="0.2">
      <c r="A106" s="265"/>
      <c r="B106" s="198"/>
      <c r="C106" s="266"/>
      <c r="D106" s="267"/>
      <c r="E106" s="292"/>
      <c r="F106" s="267"/>
    </row>
    <row r="107" spans="1:6" s="38" customFormat="1" x14ac:dyDescent="0.2">
      <c r="A107" s="214"/>
      <c r="B107" s="205" t="s">
        <v>17</v>
      </c>
      <c r="C107" s="193" t="s">
        <v>18</v>
      </c>
      <c r="D107" s="53" t="s">
        <v>19</v>
      </c>
      <c r="E107" s="113" t="s">
        <v>48</v>
      </c>
      <c r="F107" s="15" t="s">
        <v>20</v>
      </c>
    </row>
    <row r="108" spans="1:6" s="38" customFormat="1" x14ac:dyDescent="0.2">
      <c r="A108" s="265"/>
      <c r="B108" s="198"/>
      <c r="C108" s="266"/>
      <c r="D108" s="267"/>
      <c r="E108" s="292"/>
      <c r="F108" s="267"/>
    </row>
    <row r="109" spans="1:6" s="38" customFormat="1" x14ac:dyDescent="0.2">
      <c r="A109" s="215" t="s">
        <v>281</v>
      </c>
      <c r="B109" s="200" t="s">
        <v>282</v>
      </c>
      <c r="C109" s="266"/>
      <c r="D109" s="267"/>
      <c r="E109" s="292"/>
      <c r="F109" s="267"/>
    </row>
    <row r="110" spans="1:6" s="38" customFormat="1" x14ac:dyDescent="0.2">
      <c r="A110" s="265"/>
      <c r="B110" s="198"/>
      <c r="C110" s="266"/>
      <c r="D110" s="267"/>
      <c r="E110" s="292"/>
      <c r="F110" s="267"/>
    </row>
    <row r="111" spans="1:6" ht="51" x14ac:dyDescent="0.2">
      <c r="A111" s="265">
        <v>1</v>
      </c>
      <c r="B111" s="198" t="s">
        <v>283</v>
      </c>
      <c r="C111" s="266" t="s">
        <v>23</v>
      </c>
      <c r="D111" s="267">
        <v>1</v>
      </c>
      <c r="E111" s="292"/>
      <c r="F111" s="267">
        <f>D111*E111</f>
        <v>0</v>
      </c>
    </row>
    <row r="112" spans="1:6" s="38" customFormat="1" x14ac:dyDescent="0.2">
      <c r="A112" s="265"/>
      <c r="B112" s="198"/>
      <c r="C112" s="266"/>
      <c r="D112" s="267"/>
      <c r="E112" s="292"/>
      <c r="F112" s="267"/>
    </row>
    <row r="113" spans="1:6" s="38" customFormat="1" ht="38.25" x14ac:dyDescent="0.2">
      <c r="A113" s="265">
        <v>2</v>
      </c>
      <c r="B113" s="198" t="s">
        <v>284</v>
      </c>
      <c r="C113" s="266"/>
      <c r="D113" s="267"/>
      <c r="E113" s="292"/>
      <c r="F113" s="267"/>
    </row>
    <row r="114" spans="1:6" s="38" customFormat="1" x14ac:dyDescent="0.2">
      <c r="A114" s="265"/>
      <c r="B114" s="212" t="s">
        <v>584</v>
      </c>
      <c r="C114" s="266" t="s">
        <v>285</v>
      </c>
      <c r="D114" s="267">
        <v>60</v>
      </c>
      <c r="E114" s="292"/>
      <c r="F114" s="267">
        <f t="shared" ref="F114:F117" si="0">D114*E114</f>
        <v>0</v>
      </c>
    </row>
    <row r="115" spans="1:6" s="38" customFormat="1" x14ac:dyDescent="0.2">
      <c r="A115" s="265"/>
      <c r="B115" s="212" t="s">
        <v>585</v>
      </c>
      <c r="C115" s="266" t="s">
        <v>285</v>
      </c>
      <c r="D115" s="267">
        <v>80</v>
      </c>
      <c r="E115" s="292"/>
      <c r="F115" s="267">
        <f t="shared" si="0"/>
        <v>0</v>
      </c>
    </row>
    <row r="116" spans="1:6" s="38" customFormat="1" x14ac:dyDescent="0.2">
      <c r="A116" s="265"/>
      <c r="B116" s="212" t="s">
        <v>586</v>
      </c>
      <c r="C116" s="266" t="s">
        <v>285</v>
      </c>
      <c r="D116" s="267">
        <v>40</v>
      </c>
      <c r="E116" s="292"/>
      <c r="F116" s="267">
        <f t="shared" si="0"/>
        <v>0</v>
      </c>
    </row>
    <row r="117" spans="1:6" s="38" customFormat="1" x14ac:dyDescent="0.2">
      <c r="A117" s="265"/>
      <c r="B117" s="212" t="s">
        <v>587</v>
      </c>
      <c r="C117" s="266" t="s">
        <v>285</v>
      </c>
      <c r="D117" s="267">
        <v>40</v>
      </c>
      <c r="E117" s="292"/>
      <c r="F117" s="267">
        <f t="shared" si="0"/>
        <v>0</v>
      </c>
    </row>
    <row r="118" spans="1:6" s="38" customFormat="1" x14ac:dyDescent="0.2">
      <c r="A118" s="265"/>
      <c r="B118" s="198"/>
      <c r="C118" s="266"/>
      <c r="D118" s="267"/>
      <c r="E118" s="292"/>
      <c r="F118" s="267"/>
    </row>
    <row r="119" spans="1:6" s="38" customFormat="1" ht="76.5" x14ac:dyDescent="0.2">
      <c r="A119" s="265">
        <v>3</v>
      </c>
      <c r="B119" s="198" t="s">
        <v>286</v>
      </c>
      <c r="C119" s="266"/>
      <c r="D119" s="267"/>
      <c r="E119" s="292"/>
      <c r="F119" s="267"/>
    </row>
    <row r="120" spans="1:6" s="38" customFormat="1" x14ac:dyDescent="0.2">
      <c r="A120" s="265"/>
      <c r="B120" s="212" t="s">
        <v>584</v>
      </c>
      <c r="C120" s="266" t="s">
        <v>285</v>
      </c>
      <c r="D120" s="267">
        <v>20</v>
      </c>
      <c r="E120" s="292"/>
      <c r="F120" s="267">
        <f t="shared" ref="F120:F121" si="1">D120*E120</f>
        <v>0</v>
      </c>
    </row>
    <row r="121" spans="1:6" s="38" customFormat="1" x14ac:dyDescent="0.2">
      <c r="A121" s="265"/>
      <c r="B121" s="212" t="s">
        <v>585</v>
      </c>
      <c r="C121" s="266" t="s">
        <v>285</v>
      </c>
      <c r="D121" s="267">
        <v>40</v>
      </c>
      <c r="E121" s="292"/>
      <c r="F121" s="267">
        <f t="shared" si="1"/>
        <v>0</v>
      </c>
    </row>
    <row r="122" spans="1:6" s="38" customFormat="1" x14ac:dyDescent="0.2">
      <c r="A122" s="265"/>
      <c r="B122" s="198"/>
      <c r="C122" s="266"/>
      <c r="D122" s="267"/>
      <c r="E122" s="292"/>
      <c r="F122" s="267"/>
    </row>
    <row r="123" spans="1:6" s="38" customFormat="1" ht="25.5" x14ac:dyDescent="0.2">
      <c r="A123" s="265">
        <v>4</v>
      </c>
      <c r="B123" s="198" t="s">
        <v>287</v>
      </c>
      <c r="C123" s="266"/>
      <c r="D123" s="267"/>
      <c r="E123" s="292"/>
      <c r="F123" s="267"/>
    </row>
    <row r="124" spans="1:6" s="38" customFormat="1" x14ac:dyDescent="0.2">
      <c r="A124" s="265"/>
      <c r="B124" s="198" t="s">
        <v>288</v>
      </c>
      <c r="C124" s="266" t="s">
        <v>289</v>
      </c>
      <c r="D124" s="267">
        <v>2</v>
      </c>
      <c r="E124" s="292"/>
      <c r="F124" s="267">
        <f t="shared" ref="F124" si="2">D124*E124</f>
        <v>0</v>
      </c>
    </row>
    <row r="125" spans="1:6" s="38" customFormat="1" x14ac:dyDescent="0.2">
      <c r="A125" s="265"/>
      <c r="B125" s="198"/>
      <c r="C125" s="266"/>
      <c r="D125" s="267"/>
      <c r="E125" s="292"/>
      <c r="F125" s="267"/>
    </row>
    <row r="126" spans="1:6" s="38" customFormat="1" ht="25.5" x14ac:dyDescent="0.2">
      <c r="A126" s="265">
        <v>5</v>
      </c>
      <c r="B126" s="198" t="s">
        <v>290</v>
      </c>
      <c r="C126" s="266"/>
      <c r="D126" s="267"/>
      <c r="E126" s="292"/>
      <c r="F126" s="267"/>
    </row>
    <row r="127" spans="1:6" s="38" customFormat="1" x14ac:dyDescent="0.2">
      <c r="A127" s="265"/>
      <c r="B127" s="212" t="s">
        <v>584</v>
      </c>
      <c r="C127" s="266" t="s">
        <v>289</v>
      </c>
      <c r="D127" s="267">
        <v>10</v>
      </c>
      <c r="E127" s="292"/>
      <c r="F127" s="267">
        <f t="shared" ref="F127" si="3">D127*E127</f>
        <v>0</v>
      </c>
    </row>
    <row r="128" spans="1:6" s="38" customFormat="1" x14ac:dyDescent="0.2">
      <c r="A128" s="265"/>
      <c r="B128" s="198"/>
      <c r="C128" s="266"/>
      <c r="D128" s="267"/>
      <c r="E128" s="292"/>
      <c r="F128" s="267"/>
    </row>
    <row r="129" spans="1:6" s="38" customFormat="1" ht="51" x14ac:dyDescent="0.2">
      <c r="A129" s="265">
        <v>6</v>
      </c>
      <c r="B129" s="198" t="s">
        <v>291</v>
      </c>
      <c r="C129" s="266"/>
      <c r="D129" s="267"/>
      <c r="E129" s="292"/>
      <c r="F129" s="267"/>
    </row>
    <row r="130" spans="1:6" s="38" customFormat="1" x14ac:dyDescent="0.2">
      <c r="A130" s="265"/>
      <c r="B130" s="198" t="s">
        <v>292</v>
      </c>
      <c r="C130" s="266" t="s">
        <v>285</v>
      </c>
      <c r="D130" s="267">
        <v>26</v>
      </c>
      <c r="E130" s="292"/>
      <c r="F130" s="267">
        <f t="shared" ref="F130:F133" si="4">D130*E130</f>
        <v>0</v>
      </c>
    </row>
    <row r="131" spans="1:6" s="38" customFormat="1" x14ac:dyDescent="0.2">
      <c r="A131" s="265"/>
      <c r="B131" s="198" t="s">
        <v>293</v>
      </c>
      <c r="C131" s="266" t="s">
        <v>285</v>
      </c>
      <c r="D131" s="267">
        <v>36</v>
      </c>
      <c r="E131" s="292"/>
      <c r="F131" s="267">
        <f t="shared" si="4"/>
        <v>0</v>
      </c>
    </row>
    <row r="132" spans="1:6" s="38" customFormat="1" x14ac:dyDescent="0.2">
      <c r="A132" s="265"/>
      <c r="B132" s="198" t="s">
        <v>294</v>
      </c>
      <c r="C132" s="266" t="s">
        <v>285</v>
      </c>
      <c r="D132" s="267">
        <v>42</v>
      </c>
      <c r="E132" s="292"/>
      <c r="F132" s="267">
        <f t="shared" si="4"/>
        <v>0</v>
      </c>
    </row>
    <row r="133" spans="1:6" s="38" customFormat="1" x14ac:dyDescent="0.2">
      <c r="A133" s="265"/>
      <c r="B133" s="198" t="s">
        <v>295</v>
      </c>
      <c r="C133" s="266" t="s">
        <v>285</v>
      </c>
      <c r="D133" s="267">
        <v>22</v>
      </c>
      <c r="E133" s="292"/>
      <c r="F133" s="267">
        <f t="shared" si="4"/>
        <v>0</v>
      </c>
    </row>
    <row r="134" spans="1:6" s="38" customFormat="1" x14ac:dyDescent="0.2">
      <c r="A134" s="265"/>
      <c r="B134" s="198"/>
      <c r="C134" s="266"/>
      <c r="D134" s="267"/>
      <c r="E134" s="292"/>
      <c r="F134" s="267"/>
    </row>
    <row r="135" spans="1:6" s="38" customFormat="1" ht="25.5" x14ac:dyDescent="0.2">
      <c r="A135" s="265">
        <v>7</v>
      </c>
      <c r="B135" s="198" t="s">
        <v>296</v>
      </c>
      <c r="C135" s="266"/>
      <c r="D135" s="267"/>
      <c r="E135" s="292"/>
      <c r="F135" s="267"/>
    </row>
    <row r="136" spans="1:6" s="38" customFormat="1" x14ac:dyDescent="0.2">
      <c r="A136" s="265"/>
      <c r="B136" s="198" t="s">
        <v>297</v>
      </c>
      <c r="C136" s="266" t="s">
        <v>285</v>
      </c>
      <c r="D136" s="267">
        <v>24</v>
      </c>
      <c r="E136" s="292"/>
      <c r="F136" s="267">
        <f t="shared" ref="F136:F139" si="5">D136*E136</f>
        <v>0</v>
      </c>
    </row>
    <row r="137" spans="1:6" s="38" customFormat="1" x14ac:dyDescent="0.2">
      <c r="A137" s="265"/>
      <c r="B137" s="198" t="s">
        <v>298</v>
      </c>
      <c r="C137" s="266" t="s">
        <v>285</v>
      </c>
      <c r="D137" s="267">
        <v>16</v>
      </c>
      <c r="E137" s="292"/>
      <c r="F137" s="267">
        <f t="shared" si="5"/>
        <v>0</v>
      </c>
    </row>
    <row r="138" spans="1:6" s="38" customFormat="1" x14ac:dyDescent="0.2">
      <c r="A138" s="265"/>
      <c r="B138" s="198" t="s">
        <v>294</v>
      </c>
      <c r="C138" s="266" t="s">
        <v>285</v>
      </c>
      <c r="D138" s="267">
        <v>34</v>
      </c>
      <c r="E138" s="292"/>
      <c r="F138" s="267">
        <f t="shared" si="5"/>
        <v>0</v>
      </c>
    </row>
    <row r="139" spans="1:6" s="38" customFormat="1" x14ac:dyDescent="0.2">
      <c r="A139" s="265"/>
      <c r="B139" s="198" t="s">
        <v>295</v>
      </c>
      <c r="C139" s="266" t="s">
        <v>285</v>
      </c>
      <c r="D139" s="267">
        <v>22</v>
      </c>
      <c r="E139" s="292"/>
      <c r="F139" s="267">
        <f t="shared" si="5"/>
        <v>0</v>
      </c>
    </row>
    <row r="140" spans="1:6" s="38" customFormat="1" x14ac:dyDescent="0.2">
      <c r="A140" s="265"/>
      <c r="B140" s="198"/>
      <c r="C140" s="266"/>
      <c r="D140" s="267"/>
      <c r="E140" s="292"/>
      <c r="F140" s="267"/>
    </row>
    <row r="141" spans="1:6" s="38" customFormat="1" ht="25.5" x14ac:dyDescent="0.2">
      <c r="A141" s="265">
        <v>8</v>
      </c>
      <c r="B141" s="198" t="s">
        <v>299</v>
      </c>
      <c r="C141" s="266"/>
      <c r="D141" s="267"/>
      <c r="E141" s="292"/>
      <c r="F141" s="267"/>
    </row>
    <row r="142" spans="1:6" s="38" customFormat="1" x14ac:dyDescent="0.2">
      <c r="A142" s="265"/>
      <c r="B142" s="198" t="s">
        <v>297</v>
      </c>
      <c r="C142" s="266" t="s">
        <v>285</v>
      </c>
      <c r="D142" s="267">
        <v>48</v>
      </c>
      <c r="E142" s="292"/>
      <c r="F142" s="267">
        <f t="shared" ref="F142:F145" si="6">D142*E142</f>
        <v>0</v>
      </c>
    </row>
    <row r="143" spans="1:6" s="38" customFormat="1" x14ac:dyDescent="0.2">
      <c r="A143" s="265"/>
      <c r="B143" s="198" t="s">
        <v>298</v>
      </c>
      <c r="C143" s="266" t="s">
        <v>285</v>
      </c>
      <c r="D143" s="267">
        <v>48</v>
      </c>
      <c r="E143" s="292"/>
      <c r="F143" s="267">
        <f t="shared" si="6"/>
        <v>0</v>
      </c>
    </row>
    <row r="144" spans="1:6" s="38" customFormat="1" x14ac:dyDescent="0.2">
      <c r="A144" s="265"/>
      <c r="B144" s="198" t="s">
        <v>294</v>
      </c>
      <c r="C144" s="266" t="s">
        <v>285</v>
      </c>
      <c r="D144" s="267">
        <v>68</v>
      </c>
      <c r="E144" s="292"/>
      <c r="F144" s="267">
        <f t="shared" si="6"/>
        <v>0</v>
      </c>
    </row>
    <row r="145" spans="1:6" s="38" customFormat="1" x14ac:dyDescent="0.2">
      <c r="A145" s="265"/>
      <c r="B145" s="198" t="s">
        <v>295</v>
      </c>
      <c r="C145" s="266" t="s">
        <v>285</v>
      </c>
      <c r="D145" s="267">
        <v>52</v>
      </c>
      <c r="E145" s="292"/>
      <c r="F145" s="267">
        <f t="shared" si="6"/>
        <v>0</v>
      </c>
    </row>
    <row r="146" spans="1:6" s="38" customFormat="1" x14ac:dyDescent="0.2">
      <c r="A146" s="265"/>
      <c r="B146" s="198"/>
      <c r="C146" s="266"/>
      <c r="D146" s="267"/>
      <c r="E146" s="292"/>
      <c r="F146" s="267"/>
    </row>
    <row r="147" spans="1:6" s="38" customFormat="1" ht="25.5" x14ac:dyDescent="0.2">
      <c r="A147" s="265">
        <v>9</v>
      </c>
      <c r="B147" s="198" t="s">
        <v>300</v>
      </c>
      <c r="C147" s="266"/>
      <c r="D147" s="267"/>
      <c r="E147" s="292"/>
      <c r="F147" s="267"/>
    </row>
    <row r="148" spans="1:6" s="38" customFormat="1" x14ac:dyDescent="0.2">
      <c r="A148" s="265"/>
      <c r="B148" s="198" t="s">
        <v>301</v>
      </c>
      <c r="C148" s="266" t="s">
        <v>23</v>
      </c>
      <c r="D148" s="267">
        <v>4</v>
      </c>
      <c r="E148" s="292"/>
      <c r="F148" s="267">
        <f t="shared" ref="F148" si="7">D148*E148</f>
        <v>0</v>
      </c>
    </row>
    <row r="149" spans="1:6" s="38" customFormat="1" x14ac:dyDescent="0.2">
      <c r="A149" s="265"/>
      <c r="B149" s="198"/>
      <c r="C149" s="266"/>
      <c r="D149" s="267"/>
      <c r="E149" s="292"/>
      <c r="F149" s="267"/>
    </row>
    <row r="150" spans="1:6" s="38" customFormat="1" ht="25.5" x14ac:dyDescent="0.2">
      <c r="A150" s="270">
        <v>10</v>
      </c>
      <c r="B150" s="198" t="s">
        <v>302</v>
      </c>
      <c r="C150" s="271"/>
      <c r="D150" s="272"/>
      <c r="E150" s="294"/>
      <c r="F150" s="272"/>
    </row>
    <row r="151" spans="1:6" s="38" customFormat="1" x14ac:dyDescent="0.2">
      <c r="A151" s="270"/>
      <c r="B151" s="198" t="s">
        <v>303</v>
      </c>
      <c r="C151" s="271"/>
      <c r="D151" s="272"/>
      <c r="E151" s="294"/>
      <c r="F151" s="272"/>
    </row>
    <row r="152" spans="1:6" s="38" customFormat="1" x14ac:dyDescent="0.2">
      <c r="A152" s="270"/>
      <c r="B152" s="198" t="s">
        <v>304</v>
      </c>
      <c r="C152" s="271"/>
      <c r="D152" s="272"/>
      <c r="E152" s="294"/>
      <c r="F152" s="272"/>
    </row>
    <row r="153" spans="1:6" s="38" customFormat="1" x14ac:dyDescent="0.2">
      <c r="A153" s="270"/>
      <c r="B153" s="198" t="s">
        <v>305</v>
      </c>
      <c r="C153" s="271"/>
      <c r="D153" s="272"/>
      <c r="E153" s="294"/>
      <c r="F153" s="272"/>
    </row>
    <row r="154" spans="1:6" s="38" customFormat="1" x14ac:dyDescent="0.2">
      <c r="A154" s="270"/>
      <c r="B154" s="198" t="s">
        <v>306</v>
      </c>
      <c r="C154" s="271"/>
      <c r="D154" s="272"/>
      <c r="E154" s="294"/>
      <c r="F154" s="272"/>
    </row>
    <row r="155" spans="1:6" s="38" customFormat="1" x14ac:dyDescent="0.2">
      <c r="A155" s="270"/>
      <c r="B155" s="198" t="s">
        <v>307</v>
      </c>
      <c r="C155" s="271"/>
      <c r="D155" s="272"/>
      <c r="E155" s="294"/>
      <c r="F155" s="272"/>
    </row>
    <row r="156" spans="1:6" s="38" customFormat="1" x14ac:dyDescent="0.2">
      <c r="A156" s="265"/>
      <c r="B156" s="212" t="s">
        <v>584</v>
      </c>
      <c r="C156" s="266" t="s">
        <v>23</v>
      </c>
      <c r="D156" s="267">
        <v>8</v>
      </c>
      <c r="E156" s="292"/>
      <c r="F156" s="267">
        <f t="shared" ref="F156:F159" si="8">D156*E156</f>
        <v>0</v>
      </c>
    </row>
    <row r="157" spans="1:6" s="38" customFormat="1" x14ac:dyDescent="0.2">
      <c r="A157" s="265"/>
      <c r="B157" s="212" t="s">
        <v>585</v>
      </c>
      <c r="C157" s="266" t="s">
        <v>23</v>
      </c>
      <c r="D157" s="267">
        <v>10</v>
      </c>
      <c r="E157" s="292"/>
      <c r="F157" s="267">
        <f t="shared" si="8"/>
        <v>0</v>
      </c>
    </row>
    <row r="158" spans="1:6" s="38" customFormat="1" x14ac:dyDescent="0.2">
      <c r="A158" s="265"/>
      <c r="B158" s="212" t="s">
        <v>586</v>
      </c>
      <c r="C158" s="266" t="s">
        <v>23</v>
      </c>
      <c r="D158" s="267">
        <v>12</v>
      </c>
      <c r="E158" s="292"/>
      <c r="F158" s="267">
        <f t="shared" si="8"/>
        <v>0</v>
      </c>
    </row>
    <row r="159" spans="1:6" s="38" customFormat="1" x14ac:dyDescent="0.2">
      <c r="A159" s="265"/>
      <c r="B159" s="212" t="s">
        <v>587</v>
      </c>
      <c r="C159" s="266" t="s">
        <v>23</v>
      </c>
      <c r="D159" s="267">
        <v>10</v>
      </c>
      <c r="E159" s="292"/>
      <c r="F159" s="267">
        <f t="shared" si="8"/>
        <v>0</v>
      </c>
    </row>
    <row r="160" spans="1:6" s="38" customFormat="1" x14ac:dyDescent="0.2">
      <c r="A160" s="265"/>
      <c r="B160" s="198"/>
      <c r="C160" s="266"/>
      <c r="D160" s="267"/>
      <c r="E160" s="292"/>
      <c r="F160" s="267"/>
    </row>
    <row r="161" spans="1:6" s="38" customFormat="1" ht="25.5" x14ac:dyDescent="0.2">
      <c r="A161" s="270">
        <v>11</v>
      </c>
      <c r="B161" s="198" t="s">
        <v>308</v>
      </c>
      <c r="C161" s="271" t="s">
        <v>23</v>
      </c>
      <c r="D161" s="272">
        <v>1</v>
      </c>
      <c r="E161" s="294"/>
      <c r="F161" s="272">
        <v>0</v>
      </c>
    </row>
    <row r="162" spans="1:6" s="38" customFormat="1" ht="25.5" x14ac:dyDescent="0.2">
      <c r="A162" s="270"/>
      <c r="B162" s="198" t="s">
        <v>309</v>
      </c>
      <c r="C162" s="271"/>
      <c r="D162" s="272"/>
      <c r="E162" s="294"/>
      <c r="F162" s="272"/>
    </row>
    <row r="163" spans="1:6" s="38" customFormat="1" x14ac:dyDescent="0.2">
      <c r="A163" s="270"/>
      <c r="B163" s="198" t="s">
        <v>310</v>
      </c>
      <c r="C163" s="271"/>
      <c r="D163" s="272"/>
      <c r="E163" s="294"/>
      <c r="F163" s="272"/>
    </row>
    <row r="164" spans="1:6" s="38" customFormat="1" x14ac:dyDescent="0.2">
      <c r="A164" s="270"/>
      <c r="B164" s="198" t="s">
        <v>311</v>
      </c>
      <c r="C164" s="271"/>
      <c r="D164" s="272"/>
      <c r="E164" s="294"/>
      <c r="F164" s="272"/>
    </row>
    <row r="165" spans="1:6" s="38" customFormat="1" x14ac:dyDescent="0.2">
      <c r="A165" s="265"/>
      <c r="B165" s="198"/>
      <c r="C165" s="266"/>
      <c r="D165" s="267"/>
      <c r="E165" s="292"/>
      <c r="F165" s="267"/>
    </row>
    <row r="166" spans="1:6" s="38" customFormat="1" ht="25.5" x14ac:dyDescent="0.2">
      <c r="A166" s="270">
        <v>12</v>
      </c>
      <c r="B166" s="198" t="s">
        <v>312</v>
      </c>
      <c r="C166" s="271" t="s">
        <v>23</v>
      </c>
      <c r="D166" s="272">
        <v>2</v>
      </c>
      <c r="E166" s="294"/>
      <c r="F166" s="272">
        <v>0</v>
      </c>
    </row>
    <row r="167" spans="1:6" s="38" customFormat="1" x14ac:dyDescent="0.2">
      <c r="A167" s="270"/>
      <c r="B167" s="198" t="s">
        <v>313</v>
      </c>
      <c r="C167" s="271"/>
      <c r="D167" s="272"/>
      <c r="E167" s="294"/>
      <c r="F167" s="272"/>
    </row>
    <row r="168" spans="1:6" s="38" customFormat="1" x14ac:dyDescent="0.2">
      <c r="A168" s="270"/>
      <c r="B168" s="198" t="s">
        <v>314</v>
      </c>
      <c r="C168" s="271"/>
      <c r="D168" s="272"/>
      <c r="E168" s="294"/>
      <c r="F168" s="272"/>
    </row>
    <row r="169" spans="1:6" s="38" customFormat="1" x14ac:dyDescent="0.2">
      <c r="A169" s="270"/>
      <c r="B169" s="198" t="s">
        <v>315</v>
      </c>
      <c r="C169" s="271"/>
      <c r="D169" s="272"/>
      <c r="E169" s="294"/>
      <c r="F169" s="272"/>
    </row>
    <row r="170" spans="1:6" s="38" customFormat="1" x14ac:dyDescent="0.2">
      <c r="A170" s="270"/>
      <c r="B170" s="198" t="s">
        <v>316</v>
      </c>
      <c r="C170" s="271"/>
      <c r="D170" s="272"/>
      <c r="E170" s="294"/>
      <c r="F170" s="272"/>
    </row>
    <row r="171" spans="1:6" s="38" customFormat="1" x14ac:dyDescent="0.2">
      <c r="A171" s="265"/>
      <c r="B171" s="198"/>
      <c r="C171" s="266"/>
      <c r="D171" s="267"/>
      <c r="E171" s="292"/>
      <c r="F171" s="267"/>
    </row>
    <row r="172" spans="1:6" s="38" customFormat="1" ht="38.25" x14ac:dyDescent="0.2">
      <c r="A172" s="265">
        <v>13</v>
      </c>
      <c r="B172" s="198" t="s">
        <v>317</v>
      </c>
      <c r="C172" s="266"/>
      <c r="D172" s="267"/>
      <c r="E172" s="292"/>
      <c r="F172" s="267"/>
    </row>
    <row r="173" spans="1:6" s="38" customFormat="1" x14ac:dyDescent="0.2">
      <c r="A173" s="265"/>
      <c r="B173" s="212" t="s">
        <v>585</v>
      </c>
      <c r="C173" s="266" t="s">
        <v>289</v>
      </c>
      <c r="D173" s="267">
        <v>16</v>
      </c>
      <c r="E173" s="292"/>
      <c r="F173" s="267">
        <f t="shared" ref="F173:F175" si="9">D173*E173</f>
        <v>0</v>
      </c>
    </row>
    <row r="174" spans="1:6" s="38" customFormat="1" x14ac:dyDescent="0.2">
      <c r="A174" s="265"/>
      <c r="B174" s="212" t="s">
        <v>586</v>
      </c>
      <c r="C174" s="266" t="s">
        <v>289</v>
      </c>
      <c r="D174" s="267">
        <v>12</v>
      </c>
      <c r="E174" s="292"/>
      <c r="F174" s="267">
        <f t="shared" si="9"/>
        <v>0</v>
      </c>
    </row>
    <row r="175" spans="1:6" s="38" customFormat="1" x14ac:dyDescent="0.2">
      <c r="A175" s="265"/>
      <c r="B175" s="212" t="s">
        <v>587</v>
      </c>
      <c r="C175" s="266" t="s">
        <v>289</v>
      </c>
      <c r="D175" s="267">
        <v>12</v>
      </c>
      <c r="E175" s="292"/>
      <c r="F175" s="267">
        <f t="shared" si="9"/>
        <v>0</v>
      </c>
    </row>
    <row r="176" spans="1:6" s="38" customFormat="1" x14ac:dyDescent="0.2">
      <c r="A176" s="265"/>
      <c r="B176" s="198"/>
      <c r="C176" s="266"/>
      <c r="D176" s="267"/>
      <c r="E176" s="292"/>
      <c r="F176" s="267"/>
    </row>
    <row r="177" spans="1:6" s="38" customFormat="1" ht="38.25" x14ac:dyDescent="0.2">
      <c r="A177" s="265">
        <v>14</v>
      </c>
      <c r="B177" s="198" t="s">
        <v>318</v>
      </c>
      <c r="C177" s="266" t="s">
        <v>23</v>
      </c>
      <c r="D177" s="267">
        <v>1</v>
      </c>
      <c r="E177" s="292"/>
      <c r="F177" s="267">
        <f t="shared" ref="F177" si="10">D177*E177</f>
        <v>0</v>
      </c>
    </row>
    <row r="178" spans="1:6" s="38" customFormat="1" x14ac:dyDescent="0.2">
      <c r="A178" s="265"/>
      <c r="B178" s="198"/>
      <c r="C178" s="266"/>
      <c r="D178" s="267"/>
      <c r="E178" s="292"/>
      <c r="F178" s="267"/>
    </row>
    <row r="179" spans="1:6" s="38" customFormat="1" ht="38.25" x14ac:dyDescent="0.2">
      <c r="A179" s="265">
        <v>15</v>
      </c>
      <c r="B179" s="198" t="s">
        <v>319</v>
      </c>
      <c r="C179" s="266" t="s">
        <v>23</v>
      </c>
      <c r="D179" s="267">
        <v>1</v>
      </c>
      <c r="E179" s="292"/>
      <c r="F179" s="267">
        <f t="shared" ref="F179" si="11">D179*E179</f>
        <v>0</v>
      </c>
    </row>
    <row r="180" spans="1:6" s="38" customFormat="1" x14ac:dyDescent="0.2">
      <c r="A180" s="265"/>
      <c r="B180" s="198"/>
      <c r="C180" s="266"/>
      <c r="D180" s="267"/>
      <c r="E180" s="292"/>
      <c r="F180" s="267"/>
    </row>
    <row r="181" spans="1:6" s="38" customFormat="1" ht="25.5" x14ac:dyDescent="0.2">
      <c r="A181" s="265">
        <v>16</v>
      </c>
      <c r="B181" s="198" t="s">
        <v>320</v>
      </c>
      <c r="C181" s="266" t="s">
        <v>23</v>
      </c>
      <c r="D181" s="267">
        <v>1</v>
      </c>
      <c r="E181" s="292"/>
      <c r="F181" s="267">
        <f t="shared" ref="F181" si="12">D181*E181</f>
        <v>0</v>
      </c>
    </row>
    <row r="182" spans="1:6" s="38" customFormat="1" x14ac:dyDescent="0.2">
      <c r="A182" s="265"/>
      <c r="B182" s="198"/>
      <c r="C182" s="266"/>
      <c r="D182" s="267"/>
      <c r="E182" s="292"/>
      <c r="F182" s="267"/>
    </row>
    <row r="183" spans="1:6" s="38" customFormat="1" ht="63.75" x14ac:dyDescent="0.2">
      <c r="A183" s="265">
        <v>17</v>
      </c>
      <c r="B183" s="198" t="s">
        <v>321</v>
      </c>
      <c r="C183" s="266" t="s">
        <v>322</v>
      </c>
      <c r="D183" s="267">
        <v>20</v>
      </c>
      <c r="E183" s="292"/>
      <c r="F183" s="267">
        <f t="shared" ref="F183" si="13">D183*E183</f>
        <v>0</v>
      </c>
    </row>
    <row r="184" spans="1:6" s="38" customFormat="1" x14ac:dyDescent="0.2">
      <c r="A184" s="265"/>
      <c r="B184" s="198"/>
      <c r="C184" s="266"/>
      <c r="D184" s="267"/>
      <c r="E184" s="292"/>
      <c r="F184" s="267"/>
    </row>
    <row r="185" spans="1:6" s="38" customFormat="1" ht="38.25" x14ac:dyDescent="0.2">
      <c r="A185" s="265">
        <v>18</v>
      </c>
      <c r="B185" s="198" t="s">
        <v>323</v>
      </c>
      <c r="C185" s="266" t="s">
        <v>25</v>
      </c>
      <c r="D185" s="267">
        <v>130</v>
      </c>
      <c r="E185" s="292"/>
      <c r="F185" s="267">
        <f t="shared" ref="F185" si="14">D185*E185</f>
        <v>0</v>
      </c>
    </row>
    <row r="186" spans="1:6" s="38" customFormat="1" x14ac:dyDescent="0.2">
      <c r="A186" s="265"/>
      <c r="B186" s="198"/>
      <c r="C186" s="266"/>
      <c r="D186" s="267"/>
      <c r="E186" s="292"/>
      <c r="F186" s="267"/>
    </row>
    <row r="187" spans="1:6" s="38" customFormat="1" ht="25.5" x14ac:dyDescent="0.2">
      <c r="A187" s="265">
        <v>19</v>
      </c>
      <c r="B187" s="198" t="s">
        <v>324</v>
      </c>
      <c r="C187" s="266" t="s">
        <v>23</v>
      </c>
      <c r="D187" s="267">
        <v>16</v>
      </c>
      <c r="E187" s="292"/>
      <c r="F187" s="267">
        <f t="shared" ref="F187" si="15">D187*E187</f>
        <v>0</v>
      </c>
    </row>
    <row r="188" spans="1:6" s="38" customFormat="1" x14ac:dyDescent="0.2">
      <c r="A188" s="265"/>
      <c r="B188" s="198"/>
      <c r="C188" s="266"/>
      <c r="D188" s="267"/>
      <c r="E188" s="292"/>
      <c r="F188" s="267"/>
    </row>
    <row r="189" spans="1:6" s="38" customFormat="1" ht="51" x14ac:dyDescent="0.2">
      <c r="A189" s="265">
        <v>20</v>
      </c>
      <c r="B189" s="198" t="s">
        <v>325</v>
      </c>
      <c r="C189" s="266" t="s">
        <v>25</v>
      </c>
      <c r="D189" s="267">
        <v>10</v>
      </c>
      <c r="E189" s="292"/>
      <c r="F189" s="267">
        <f t="shared" ref="F189" si="16">D189*E189</f>
        <v>0</v>
      </c>
    </row>
    <row r="190" spans="1:6" x14ac:dyDescent="0.2">
      <c r="A190" s="265"/>
      <c r="B190" s="198"/>
      <c r="C190" s="266"/>
      <c r="D190" s="267"/>
      <c r="E190" s="292"/>
      <c r="F190" s="267"/>
    </row>
    <row r="191" spans="1:6" ht="25.5" x14ac:dyDescent="0.2">
      <c r="A191" s="265">
        <v>21</v>
      </c>
      <c r="B191" s="198" t="s">
        <v>326</v>
      </c>
      <c r="C191" s="266" t="s">
        <v>23</v>
      </c>
      <c r="D191" s="267">
        <v>1</v>
      </c>
      <c r="E191" s="292"/>
      <c r="F191" s="267">
        <f t="shared" ref="F191" si="17">D191*E191</f>
        <v>0</v>
      </c>
    </row>
    <row r="192" spans="1:6" x14ac:dyDescent="0.2">
      <c r="A192" s="265"/>
      <c r="B192" s="198"/>
      <c r="C192" s="266"/>
      <c r="D192" s="267"/>
      <c r="E192" s="292"/>
      <c r="F192" s="267"/>
    </row>
    <row r="193" spans="1:6" s="38" customFormat="1" ht="38.25" x14ac:dyDescent="0.2">
      <c r="A193" s="265">
        <v>22</v>
      </c>
      <c r="B193" s="198" t="s">
        <v>327</v>
      </c>
      <c r="C193" s="266" t="s">
        <v>23</v>
      </c>
      <c r="D193" s="267">
        <v>1</v>
      </c>
      <c r="E193" s="292"/>
      <c r="F193" s="267">
        <f t="shared" ref="F193" si="18">D193*E193</f>
        <v>0</v>
      </c>
    </row>
    <row r="194" spans="1:6" s="38" customFormat="1" ht="13.5" thickBot="1" x14ac:dyDescent="0.25">
      <c r="A194" s="265"/>
      <c r="B194" s="198"/>
      <c r="C194" s="266"/>
      <c r="D194" s="267"/>
      <c r="E194" s="292"/>
      <c r="F194" s="267"/>
    </row>
    <row r="195" spans="1:6" s="38" customFormat="1" ht="13.5" thickBot="1" x14ac:dyDescent="0.25">
      <c r="A195" s="268" t="s">
        <v>328</v>
      </c>
      <c r="B195" s="269"/>
      <c r="C195" s="264"/>
      <c r="D195" s="203"/>
      <c r="E195" s="293"/>
      <c r="F195" s="206">
        <f>SUM(F111:F194)</f>
        <v>0</v>
      </c>
    </row>
    <row r="196" spans="1:6" s="38" customFormat="1" x14ac:dyDescent="0.2">
      <c r="A196" s="265"/>
      <c r="B196" s="198"/>
      <c r="C196" s="266"/>
      <c r="D196" s="267"/>
      <c r="E196" s="292"/>
      <c r="F196" s="267"/>
    </row>
    <row r="197" spans="1:6" s="38" customFormat="1" ht="25.5" x14ac:dyDescent="0.2">
      <c r="A197" s="215" t="s">
        <v>329</v>
      </c>
      <c r="B197" s="200" t="s">
        <v>330</v>
      </c>
      <c r="C197" s="266"/>
      <c r="D197" s="267"/>
      <c r="E197" s="292"/>
      <c r="F197" s="267"/>
    </row>
    <row r="198" spans="1:6" s="38" customFormat="1" x14ac:dyDescent="0.2">
      <c r="A198" s="265"/>
      <c r="B198" s="198"/>
      <c r="C198" s="266"/>
      <c r="D198" s="267"/>
      <c r="E198" s="292"/>
      <c r="F198" s="267"/>
    </row>
    <row r="199" spans="1:6" s="38" customFormat="1" ht="38.25" x14ac:dyDescent="0.2">
      <c r="A199" s="265">
        <v>1</v>
      </c>
      <c r="B199" s="198" t="s">
        <v>331</v>
      </c>
      <c r="C199" s="266" t="s">
        <v>23</v>
      </c>
      <c r="D199" s="267">
        <v>4</v>
      </c>
      <c r="E199" s="292"/>
      <c r="F199" s="267">
        <f t="shared" ref="F199" si="19">D199*E199</f>
        <v>0</v>
      </c>
    </row>
    <row r="200" spans="1:6" s="38" customFormat="1" x14ac:dyDescent="0.2">
      <c r="A200" s="265"/>
      <c r="B200" s="198"/>
      <c r="C200" s="266"/>
      <c r="D200" s="267"/>
      <c r="E200" s="295"/>
      <c r="F200" s="267"/>
    </row>
    <row r="201" spans="1:6" s="38" customFormat="1" ht="51" x14ac:dyDescent="0.2">
      <c r="A201" s="265">
        <v>2</v>
      </c>
      <c r="B201" s="198" t="s">
        <v>332</v>
      </c>
      <c r="C201" s="266" t="s">
        <v>23</v>
      </c>
      <c r="D201" s="267">
        <v>1</v>
      </c>
      <c r="E201" s="292"/>
      <c r="F201" s="267">
        <f t="shared" ref="F201" si="20">D201*E201</f>
        <v>0</v>
      </c>
    </row>
    <row r="202" spans="1:6" s="38" customFormat="1" x14ac:dyDescent="0.2">
      <c r="A202" s="265"/>
      <c r="B202" s="198"/>
      <c r="C202" s="266"/>
      <c r="D202" s="267"/>
      <c r="E202" s="295"/>
      <c r="F202" s="267"/>
    </row>
    <row r="203" spans="1:6" s="38" customFormat="1" ht="25.5" x14ac:dyDescent="0.2">
      <c r="A203" s="265">
        <v>3</v>
      </c>
      <c r="B203" s="198" t="s">
        <v>333</v>
      </c>
      <c r="C203" s="266" t="s">
        <v>23</v>
      </c>
      <c r="D203" s="267">
        <v>1</v>
      </c>
      <c r="E203" s="292"/>
      <c r="F203" s="267">
        <f t="shared" ref="F203" si="21">D203*E203</f>
        <v>0</v>
      </c>
    </row>
    <row r="204" spans="1:6" s="38" customFormat="1" x14ac:dyDescent="0.2">
      <c r="A204" s="265"/>
      <c r="B204" s="198"/>
      <c r="C204" s="266"/>
      <c r="D204" s="267"/>
      <c r="E204" s="292"/>
      <c r="F204" s="267"/>
    </row>
    <row r="205" spans="1:6" s="38" customFormat="1" ht="38.25" x14ac:dyDescent="0.2">
      <c r="A205" s="265">
        <v>4</v>
      </c>
      <c r="B205" s="198" t="s">
        <v>334</v>
      </c>
      <c r="C205" s="266"/>
      <c r="D205" s="267"/>
      <c r="E205" s="292"/>
      <c r="F205" s="267"/>
    </row>
    <row r="206" spans="1:6" s="38" customFormat="1" x14ac:dyDescent="0.2">
      <c r="A206" s="265"/>
      <c r="B206" s="198" t="s">
        <v>335</v>
      </c>
      <c r="C206" s="266" t="s">
        <v>285</v>
      </c>
      <c r="D206" s="267">
        <v>42</v>
      </c>
      <c r="E206" s="292"/>
      <c r="F206" s="267">
        <f t="shared" ref="F206:F207" si="22">D206*E206</f>
        <v>0</v>
      </c>
    </row>
    <row r="207" spans="1:6" s="38" customFormat="1" x14ac:dyDescent="0.2">
      <c r="A207" s="265"/>
      <c r="B207" s="198" t="s">
        <v>336</v>
      </c>
      <c r="C207" s="266" t="s">
        <v>285</v>
      </c>
      <c r="D207" s="267">
        <v>42</v>
      </c>
      <c r="E207" s="292"/>
      <c r="F207" s="267">
        <f t="shared" si="22"/>
        <v>0</v>
      </c>
    </row>
    <row r="208" spans="1:6" s="38" customFormat="1" x14ac:dyDescent="0.2">
      <c r="A208" s="265"/>
      <c r="B208" s="198"/>
      <c r="C208" s="266"/>
      <c r="D208" s="267"/>
      <c r="E208" s="292"/>
      <c r="F208" s="267"/>
    </row>
    <row r="209" spans="1:6" s="38" customFormat="1" ht="38.25" x14ac:dyDescent="0.2">
      <c r="A209" s="265">
        <v>5</v>
      </c>
      <c r="B209" s="198" t="s">
        <v>337</v>
      </c>
      <c r="C209" s="266" t="s">
        <v>23</v>
      </c>
      <c r="D209" s="267">
        <v>1</v>
      </c>
      <c r="E209" s="292"/>
      <c r="F209" s="267">
        <f t="shared" ref="F209" si="23">D209*E209</f>
        <v>0</v>
      </c>
    </row>
    <row r="210" spans="1:6" s="38" customFormat="1" x14ac:dyDescent="0.2">
      <c r="A210" s="265"/>
      <c r="B210" s="198"/>
      <c r="C210" s="266"/>
      <c r="D210" s="267"/>
      <c r="E210" s="292"/>
      <c r="F210" s="267"/>
    </row>
    <row r="211" spans="1:6" s="38" customFormat="1" ht="25.5" x14ac:dyDescent="0.2">
      <c r="A211" s="265">
        <v>6</v>
      </c>
      <c r="B211" s="198" t="s">
        <v>338</v>
      </c>
      <c r="C211" s="266"/>
      <c r="D211" s="267"/>
      <c r="E211" s="292"/>
      <c r="F211" s="267"/>
    </row>
    <row r="212" spans="1:6" s="38" customFormat="1" x14ac:dyDescent="0.2">
      <c r="A212" s="265"/>
      <c r="B212" s="198" t="s">
        <v>339</v>
      </c>
      <c r="C212" s="266" t="s">
        <v>285</v>
      </c>
      <c r="D212" s="267">
        <v>28</v>
      </c>
      <c r="E212" s="292"/>
      <c r="F212" s="267">
        <f t="shared" ref="F212" si="24">D212*E212</f>
        <v>0</v>
      </c>
    </row>
    <row r="213" spans="1:6" s="38" customFormat="1" x14ac:dyDescent="0.2">
      <c r="A213" s="265"/>
      <c r="B213" s="198"/>
      <c r="C213" s="266"/>
      <c r="D213" s="267"/>
      <c r="E213" s="292"/>
      <c r="F213" s="267"/>
    </row>
    <row r="214" spans="1:6" ht="76.5" x14ac:dyDescent="0.2">
      <c r="A214" s="265">
        <v>7</v>
      </c>
      <c r="B214" s="198" t="s">
        <v>340</v>
      </c>
      <c r="C214" s="266" t="s">
        <v>50</v>
      </c>
      <c r="D214" s="267">
        <v>20</v>
      </c>
      <c r="E214" s="292"/>
      <c r="F214" s="267">
        <f t="shared" ref="F214" si="25">D214*E214</f>
        <v>0</v>
      </c>
    </row>
    <row r="215" spans="1:6" s="38" customFormat="1" x14ac:dyDescent="0.2">
      <c r="A215" s="265"/>
      <c r="B215" s="198"/>
      <c r="C215" s="266"/>
      <c r="D215" s="267"/>
      <c r="E215" s="292"/>
      <c r="F215" s="267"/>
    </row>
    <row r="216" spans="1:6" ht="25.5" x14ac:dyDescent="0.2">
      <c r="A216" s="265">
        <v>8</v>
      </c>
      <c r="B216" s="198" t="s">
        <v>341</v>
      </c>
      <c r="C216" s="266" t="s">
        <v>23</v>
      </c>
      <c r="D216" s="267">
        <v>4</v>
      </c>
      <c r="E216" s="292"/>
      <c r="F216" s="267">
        <f t="shared" ref="F216" si="26">D216*E216</f>
        <v>0</v>
      </c>
    </row>
    <row r="217" spans="1:6" s="38" customFormat="1" x14ac:dyDescent="0.2">
      <c r="A217" s="265"/>
      <c r="B217" s="198"/>
      <c r="C217" s="266"/>
      <c r="D217" s="267"/>
      <c r="E217" s="292"/>
      <c r="F217" s="267"/>
    </row>
    <row r="218" spans="1:6" s="207" customFormat="1" x14ac:dyDescent="0.2">
      <c r="A218" s="265">
        <v>9</v>
      </c>
      <c r="B218" s="198" t="s">
        <v>342</v>
      </c>
      <c r="C218" s="266" t="s">
        <v>23</v>
      </c>
      <c r="D218" s="267">
        <v>4</v>
      </c>
      <c r="E218" s="292"/>
      <c r="F218" s="267">
        <f t="shared" ref="F218" si="27">D218*E218</f>
        <v>0</v>
      </c>
    </row>
    <row r="219" spans="1:6" s="38" customFormat="1" x14ac:dyDescent="0.2">
      <c r="A219" s="265"/>
      <c r="B219" s="198"/>
      <c r="C219" s="266"/>
      <c r="D219" s="267"/>
      <c r="E219" s="292"/>
      <c r="F219" s="267"/>
    </row>
    <row r="220" spans="1:6" s="38" customFormat="1" x14ac:dyDescent="0.2">
      <c r="A220" s="265">
        <v>10</v>
      </c>
      <c r="B220" s="198" t="s">
        <v>343</v>
      </c>
      <c r="C220" s="266"/>
      <c r="D220" s="267"/>
      <c r="E220" s="292"/>
      <c r="F220" s="267"/>
    </row>
    <row r="221" spans="1:6" s="38" customFormat="1" x14ac:dyDescent="0.2">
      <c r="A221" s="265"/>
      <c r="B221" s="198" t="s">
        <v>344</v>
      </c>
      <c r="C221" s="266" t="s">
        <v>50</v>
      </c>
      <c r="D221" s="267">
        <v>8</v>
      </c>
      <c r="E221" s="292"/>
      <c r="F221" s="267">
        <f t="shared" ref="F221" si="28">D221*E221</f>
        <v>0</v>
      </c>
    </row>
    <row r="222" spans="1:6" s="38" customFormat="1" x14ac:dyDescent="0.2">
      <c r="A222" s="265"/>
      <c r="B222" s="198"/>
      <c r="C222" s="266"/>
      <c r="D222" s="267"/>
      <c r="E222" s="292"/>
      <c r="F222" s="267"/>
    </row>
    <row r="223" spans="1:6" s="38" customFormat="1" ht="25.5" x14ac:dyDescent="0.2">
      <c r="A223" s="265">
        <v>11</v>
      </c>
      <c r="B223" s="198" t="s">
        <v>345</v>
      </c>
      <c r="C223" s="266" t="s">
        <v>23</v>
      </c>
      <c r="D223" s="267">
        <v>4</v>
      </c>
      <c r="E223" s="292"/>
      <c r="F223" s="267">
        <f t="shared" ref="F223" si="29">D223*E223</f>
        <v>0</v>
      </c>
    </row>
    <row r="224" spans="1:6" s="38" customFormat="1" x14ac:dyDescent="0.2">
      <c r="A224" s="265"/>
      <c r="B224" s="198"/>
      <c r="C224" s="266"/>
      <c r="D224" s="267"/>
      <c r="E224" s="292"/>
      <c r="F224" s="267"/>
    </row>
    <row r="225" spans="1:6" s="38" customFormat="1" ht="38.25" x14ac:dyDescent="0.2">
      <c r="A225" s="265">
        <v>12</v>
      </c>
      <c r="B225" s="198" t="s">
        <v>346</v>
      </c>
      <c r="C225" s="266" t="s">
        <v>23</v>
      </c>
      <c r="D225" s="267">
        <v>6</v>
      </c>
      <c r="E225" s="292"/>
      <c r="F225" s="267">
        <f t="shared" ref="F225" si="30">D225*E225</f>
        <v>0</v>
      </c>
    </row>
    <row r="226" spans="1:6" s="38" customFormat="1" x14ac:dyDescent="0.2">
      <c r="A226" s="265"/>
      <c r="B226" s="198"/>
      <c r="C226" s="266"/>
      <c r="D226" s="267"/>
      <c r="E226" s="292"/>
      <c r="F226" s="267"/>
    </row>
    <row r="227" spans="1:6" s="38" customFormat="1" ht="25.5" x14ac:dyDescent="0.2">
      <c r="A227" s="265">
        <v>13</v>
      </c>
      <c r="B227" s="198" t="s">
        <v>326</v>
      </c>
      <c r="C227" s="266" t="s">
        <v>23</v>
      </c>
      <c r="D227" s="267">
        <v>1</v>
      </c>
      <c r="E227" s="292"/>
      <c r="F227" s="267">
        <f t="shared" ref="F227" si="31">D227*E227</f>
        <v>0</v>
      </c>
    </row>
    <row r="228" spans="1:6" s="38" customFormat="1" x14ac:dyDescent="0.2">
      <c r="A228" s="265"/>
      <c r="B228" s="198"/>
      <c r="C228" s="266"/>
      <c r="D228" s="267"/>
      <c r="E228" s="292"/>
      <c r="F228" s="267"/>
    </row>
    <row r="229" spans="1:6" s="38" customFormat="1" ht="38.25" x14ac:dyDescent="0.2">
      <c r="A229" s="265">
        <v>14</v>
      </c>
      <c r="B229" s="198" t="s">
        <v>327</v>
      </c>
      <c r="C229" s="266" t="s">
        <v>23</v>
      </c>
      <c r="D229" s="267">
        <v>1</v>
      </c>
      <c r="E229" s="292"/>
      <c r="F229" s="267">
        <f t="shared" ref="F229" si="32">D229*E229</f>
        <v>0</v>
      </c>
    </row>
    <row r="230" spans="1:6" s="38" customFormat="1" ht="13.5" thickBot="1" x14ac:dyDescent="0.25">
      <c r="A230" s="265"/>
      <c r="B230" s="198"/>
      <c r="C230" s="266"/>
      <c r="D230" s="267"/>
      <c r="E230" s="292"/>
      <c r="F230" s="267"/>
    </row>
    <row r="231" spans="1:6" s="38" customFormat="1" ht="35.450000000000003" customHeight="1" thickBot="1" x14ac:dyDescent="0.25">
      <c r="A231" s="268" t="s">
        <v>347</v>
      </c>
      <c r="B231" s="269"/>
      <c r="C231" s="264"/>
      <c r="D231" s="203"/>
      <c r="E231" s="293"/>
      <c r="F231" s="206">
        <f>SUM(F199:F230)</f>
        <v>0</v>
      </c>
    </row>
    <row r="232" spans="1:6" s="38" customFormat="1" x14ac:dyDescent="0.2">
      <c r="A232" s="265"/>
      <c r="B232" s="198"/>
      <c r="C232" s="266"/>
      <c r="D232" s="267"/>
      <c r="E232" s="292"/>
      <c r="F232" s="267"/>
    </row>
    <row r="233" spans="1:6" s="38" customFormat="1" ht="25.5" x14ac:dyDescent="0.2">
      <c r="A233" s="215" t="s">
        <v>348</v>
      </c>
      <c r="B233" s="200" t="s">
        <v>349</v>
      </c>
      <c r="C233" s="266"/>
      <c r="D233" s="267"/>
      <c r="E233" s="292"/>
      <c r="F233" s="267"/>
    </row>
    <row r="234" spans="1:6" s="38" customFormat="1" x14ac:dyDescent="0.2">
      <c r="A234" s="265"/>
      <c r="B234" s="198"/>
      <c r="C234" s="266"/>
      <c r="D234" s="267"/>
      <c r="E234" s="292"/>
      <c r="F234" s="267"/>
    </row>
    <row r="235" spans="1:6" s="38" customFormat="1" ht="38.25" x14ac:dyDescent="0.2">
      <c r="A235" s="265">
        <v>1</v>
      </c>
      <c r="B235" s="198" t="s">
        <v>350</v>
      </c>
      <c r="C235" s="266" t="s">
        <v>23</v>
      </c>
      <c r="D235" s="267">
        <v>1</v>
      </c>
      <c r="E235" s="292"/>
      <c r="F235" s="267">
        <f t="shared" ref="F235:F277" si="33">D235*E235</f>
        <v>0</v>
      </c>
    </row>
    <row r="236" spans="1:6" s="38" customFormat="1" x14ac:dyDescent="0.2">
      <c r="A236" s="265"/>
      <c r="B236" s="198"/>
      <c r="C236" s="266"/>
      <c r="D236" s="267"/>
      <c r="E236" s="292"/>
      <c r="F236" s="267"/>
    </row>
    <row r="237" spans="1:6" s="38" customFormat="1" ht="51" x14ac:dyDescent="0.2">
      <c r="A237" s="265">
        <v>2</v>
      </c>
      <c r="B237" s="198" t="s">
        <v>351</v>
      </c>
      <c r="C237" s="266" t="s">
        <v>23</v>
      </c>
      <c r="D237" s="267">
        <v>4</v>
      </c>
      <c r="E237" s="292"/>
      <c r="F237" s="267">
        <f t="shared" si="33"/>
        <v>0</v>
      </c>
    </row>
    <row r="238" spans="1:6" s="38" customFormat="1" x14ac:dyDescent="0.2">
      <c r="A238" s="265"/>
      <c r="B238" s="198"/>
      <c r="C238" s="266"/>
      <c r="D238" s="267"/>
      <c r="E238" s="292"/>
      <c r="F238" s="267"/>
    </row>
    <row r="239" spans="1:6" s="38" customFormat="1" ht="76.5" x14ac:dyDescent="0.2">
      <c r="A239" s="265">
        <v>3</v>
      </c>
      <c r="B239" s="198" t="s">
        <v>352</v>
      </c>
      <c r="C239" s="266" t="s">
        <v>50</v>
      </c>
      <c r="D239" s="267">
        <v>560</v>
      </c>
      <c r="E239" s="292"/>
      <c r="F239" s="267">
        <f t="shared" si="33"/>
        <v>0</v>
      </c>
    </row>
    <row r="240" spans="1:6" s="38" customFormat="1" x14ac:dyDescent="0.2">
      <c r="A240" s="265"/>
      <c r="B240" s="198"/>
      <c r="C240" s="266"/>
      <c r="D240" s="267"/>
      <c r="E240" s="292"/>
      <c r="F240" s="267"/>
    </row>
    <row r="241" spans="1:6" s="38" customFormat="1" ht="91.9" customHeight="1" x14ac:dyDescent="0.2">
      <c r="A241" s="265">
        <v>4</v>
      </c>
      <c r="B241" s="223" t="s">
        <v>639</v>
      </c>
      <c r="C241" s="266" t="s">
        <v>50</v>
      </c>
      <c r="D241" s="267">
        <v>140</v>
      </c>
      <c r="E241" s="292"/>
      <c r="F241" s="267">
        <f t="shared" si="33"/>
        <v>0</v>
      </c>
    </row>
    <row r="242" spans="1:6" s="38" customFormat="1" x14ac:dyDescent="0.2">
      <c r="A242" s="265"/>
      <c r="B242" s="198"/>
      <c r="C242" s="266"/>
      <c r="D242" s="267"/>
      <c r="E242" s="292"/>
      <c r="F242" s="267"/>
    </row>
    <row r="243" spans="1:6" s="38" customFormat="1" ht="76.5" x14ac:dyDescent="0.2">
      <c r="A243" s="265">
        <v>5</v>
      </c>
      <c r="B243" s="198" t="s">
        <v>353</v>
      </c>
      <c r="C243" s="266" t="s">
        <v>322</v>
      </c>
      <c r="D243" s="267">
        <v>75</v>
      </c>
      <c r="E243" s="292"/>
      <c r="F243" s="267">
        <f t="shared" si="33"/>
        <v>0</v>
      </c>
    </row>
    <row r="244" spans="1:6" s="38" customFormat="1" x14ac:dyDescent="0.2">
      <c r="A244" s="265"/>
      <c r="B244" s="198"/>
      <c r="C244" s="266"/>
      <c r="D244" s="267"/>
      <c r="E244" s="292"/>
      <c r="F244" s="267"/>
    </row>
    <row r="245" spans="1:6" s="38" customFormat="1" ht="102" x14ac:dyDescent="0.2">
      <c r="A245" s="265">
        <v>6</v>
      </c>
      <c r="B245" s="223" t="s">
        <v>640</v>
      </c>
      <c r="C245" s="266"/>
      <c r="D245" s="267"/>
      <c r="E245" s="292"/>
      <c r="F245" s="267"/>
    </row>
    <row r="246" spans="1:6" s="38" customFormat="1" x14ac:dyDescent="0.2">
      <c r="A246" s="265"/>
      <c r="B246" s="212" t="s">
        <v>588</v>
      </c>
      <c r="C246" s="266" t="s">
        <v>289</v>
      </c>
      <c r="D246" s="267">
        <v>1</v>
      </c>
      <c r="E246" s="292"/>
      <c r="F246" s="267">
        <f t="shared" si="33"/>
        <v>0</v>
      </c>
    </row>
    <row r="247" spans="1:6" s="38" customFormat="1" x14ac:dyDescent="0.2">
      <c r="A247" s="265"/>
      <c r="B247" s="212" t="s">
        <v>589</v>
      </c>
      <c r="C247" s="266" t="s">
        <v>289</v>
      </c>
      <c r="D247" s="267">
        <v>6</v>
      </c>
      <c r="E247" s="292"/>
      <c r="F247" s="267">
        <f t="shared" si="33"/>
        <v>0</v>
      </c>
    </row>
    <row r="248" spans="1:6" s="38" customFormat="1" x14ac:dyDescent="0.2">
      <c r="A248" s="265"/>
      <c r="B248" s="212" t="s">
        <v>590</v>
      </c>
      <c r="C248" s="266" t="s">
        <v>289</v>
      </c>
      <c r="D248" s="267">
        <v>1</v>
      </c>
      <c r="E248" s="292"/>
      <c r="F248" s="267">
        <f t="shared" si="33"/>
        <v>0</v>
      </c>
    </row>
    <row r="249" spans="1:6" x14ac:dyDescent="0.2">
      <c r="A249" s="265"/>
      <c r="B249" s="212" t="s">
        <v>591</v>
      </c>
      <c r="C249" s="266" t="s">
        <v>289</v>
      </c>
      <c r="D249" s="267">
        <v>1</v>
      </c>
      <c r="E249" s="292"/>
      <c r="F249" s="267">
        <f t="shared" si="33"/>
        <v>0</v>
      </c>
    </row>
    <row r="250" spans="1:6" s="38" customFormat="1" x14ac:dyDescent="0.2">
      <c r="A250" s="265"/>
      <c r="B250" s="212" t="s">
        <v>592</v>
      </c>
      <c r="C250" s="266" t="s">
        <v>289</v>
      </c>
      <c r="D250" s="267">
        <v>2</v>
      </c>
      <c r="E250" s="292"/>
      <c r="F250" s="267">
        <f t="shared" si="33"/>
        <v>0</v>
      </c>
    </row>
    <row r="251" spans="1:6" s="38" customFormat="1" x14ac:dyDescent="0.2">
      <c r="A251" s="265"/>
      <c r="B251" s="212" t="s">
        <v>593</v>
      </c>
      <c r="C251" s="266" t="s">
        <v>289</v>
      </c>
      <c r="D251" s="267">
        <v>1</v>
      </c>
      <c r="E251" s="292"/>
      <c r="F251" s="267">
        <f t="shared" si="33"/>
        <v>0</v>
      </c>
    </row>
    <row r="252" spans="1:6" s="38" customFormat="1" x14ac:dyDescent="0.2">
      <c r="A252" s="265"/>
      <c r="B252" s="198"/>
      <c r="C252" s="266"/>
      <c r="D252" s="267"/>
      <c r="E252" s="292"/>
      <c r="F252" s="267"/>
    </row>
    <row r="253" spans="1:6" s="38" customFormat="1" ht="63.75" x14ac:dyDescent="0.2">
      <c r="A253" s="265">
        <v>7</v>
      </c>
      <c r="B253" s="198" t="s">
        <v>354</v>
      </c>
      <c r="C253" s="266" t="s">
        <v>23</v>
      </c>
      <c r="D253" s="267">
        <v>12</v>
      </c>
      <c r="E253" s="292"/>
      <c r="F253" s="267">
        <f t="shared" si="33"/>
        <v>0</v>
      </c>
    </row>
    <row r="254" spans="1:6" s="38" customFormat="1" x14ac:dyDescent="0.2">
      <c r="A254" s="265"/>
      <c r="B254" s="198"/>
      <c r="C254" s="266"/>
      <c r="D254" s="267"/>
      <c r="E254" s="292"/>
      <c r="F254" s="267"/>
    </row>
    <row r="255" spans="1:6" s="38" customFormat="1" ht="25.5" x14ac:dyDescent="0.2">
      <c r="A255" s="265">
        <v>8</v>
      </c>
      <c r="B255" s="198" t="s">
        <v>355</v>
      </c>
      <c r="C255" s="266" t="s">
        <v>289</v>
      </c>
      <c r="D255" s="267">
        <v>16</v>
      </c>
      <c r="E255" s="292"/>
      <c r="F255" s="267">
        <f t="shared" si="33"/>
        <v>0</v>
      </c>
    </row>
    <row r="256" spans="1:6" s="38" customFormat="1" x14ac:dyDescent="0.2">
      <c r="A256" s="265"/>
      <c r="B256" s="198"/>
      <c r="C256" s="266"/>
      <c r="D256" s="267"/>
      <c r="E256" s="292"/>
      <c r="F256" s="267"/>
    </row>
    <row r="257" spans="1:6" s="38" customFormat="1" ht="38.25" x14ac:dyDescent="0.2">
      <c r="A257" s="265">
        <v>9</v>
      </c>
      <c r="B257" s="198" t="s">
        <v>356</v>
      </c>
      <c r="C257" s="266" t="s">
        <v>285</v>
      </c>
      <c r="D257" s="267">
        <v>30</v>
      </c>
      <c r="E257" s="292"/>
      <c r="F257" s="267">
        <f t="shared" si="33"/>
        <v>0</v>
      </c>
    </row>
    <row r="258" spans="1:6" s="38" customFormat="1" x14ac:dyDescent="0.2">
      <c r="A258" s="265"/>
      <c r="B258" s="198"/>
      <c r="C258" s="266"/>
      <c r="D258" s="267"/>
      <c r="E258" s="292"/>
      <c r="F258" s="267"/>
    </row>
    <row r="259" spans="1:6" s="38" customFormat="1" ht="38.25" x14ac:dyDescent="0.2">
      <c r="A259" s="265">
        <v>10</v>
      </c>
      <c r="B259" s="198" t="s">
        <v>357</v>
      </c>
      <c r="C259" s="266" t="s">
        <v>322</v>
      </c>
      <c r="D259" s="267">
        <v>20</v>
      </c>
      <c r="E259" s="292"/>
      <c r="F259" s="267">
        <f t="shared" si="33"/>
        <v>0</v>
      </c>
    </row>
    <row r="260" spans="1:6" s="38" customFormat="1" x14ac:dyDescent="0.2">
      <c r="A260" s="265"/>
      <c r="B260" s="198"/>
      <c r="C260" s="266"/>
      <c r="D260" s="267"/>
      <c r="E260" s="292"/>
      <c r="F260" s="267"/>
    </row>
    <row r="261" spans="1:6" s="38" customFormat="1" ht="25.5" x14ac:dyDescent="0.2">
      <c r="A261" s="270">
        <v>11</v>
      </c>
      <c r="B261" s="198" t="s">
        <v>358</v>
      </c>
      <c r="C261" s="271" t="s">
        <v>23</v>
      </c>
      <c r="D261" s="272">
        <v>25</v>
      </c>
      <c r="E261" s="294"/>
      <c r="F261" s="272">
        <f t="shared" si="33"/>
        <v>0</v>
      </c>
    </row>
    <row r="262" spans="1:6" x14ac:dyDescent="0.2">
      <c r="A262" s="270"/>
      <c r="B262" s="198" t="s">
        <v>359</v>
      </c>
      <c r="C262" s="271"/>
      <c r="D262" s="272"/>
      <c r="E262" s="294"/>
      <c r="F262" s="273"/>
    </row>
    <row r="263" spans="1:6" x14ac:dyDescent="0.2">
      <c r="A263" s="270"/>
      <c r="B263" s="198" t="s">
        <v>304</v>
      </c>
      <c r="C263" s="271"/>
      <c r="D263" s="272"/>
      <c r="E263" s="294"/>
      <c r="F263" s="273"/>
    </row>
    <row r="264" spans="1:6" x14ac:dyDescent="0.2">
      <c r="A264" s="270"/>
      <c r="B264" s="198" t="s">
        <v>306</v>
      </c>
      <c r="C264" s="271"/>
      <c r="D264" s="272"/>
      <c r="E264" s="294"/>
      <c r="F264" s="273"/>
    </row>
    <row r="265" spans="1:6" s="38" customFormat="1" x14ac:dyDescent="0.2">
      <c r="A265" s="270"/>
      <c r="B265" s="198" t="s">
        <v>307</v>
      </c>
      <c r="C265" s="271"/>
      <c r="D265" s="272"/>
      <c r="E265" s="294"/>
      <c r="F265" s="273"/>
    </row>
    <row r="266" spans="1:6" s="208" customFormat="1" x14ac:dyDescent="0.2">
      <c r="A266" s="265"/>
      <c r="B266" s="198"/>
      <c r="C266" s="266"/>
      <c r="D266" s="267"/>
      <c r="E266" s="292"/>
      <c r="F266" s="267"/>
    </row>
    <row r="267" spans="1:6" s="38" customFormat="1" ht="76.5" x14ac:dyDescent="0.2">
      <c r="A267" s="265">
        <v>12</v>
      </c>
      <c r="B267" s="198" t="s">
        <v>360</v>
      </c>
      <c r="C267" s="266" t="s">
        <v>50</v>
      </c>
      <c r="D267" s="267">
        <v>30</v>
      </c>
      <c r="E267" s="292"/>
      <c r="F267" s="267">
        <f t="shared" si="33"/>
        <v>0</v>
      </c>
    </row>
    <row r="268" spans="1:6" s="38" customFormat="1" x14ac:dyDescent="0.2">
      <c r="A268" s="265"/>
      <c r="B268" s="198"/>
      <c r="C268" s="266"/>
      <c r="D268" s="267"/>
      <c r="E268" s="292"/>
      <c r="F268" s="267"/>
    </row>
    <row r="269" spans="1:6" s="38" customFormat="1" ht="51" x14ac:dyDescent="0.2">
      <c r="A269" s="265">
        <v>13</v>
      </c>
      <c r="B269" s="198" t="s">
        <v>361</v>
      </c>
      <c r="C269" s="266" t="s">
        <v>23</v>
      </c>
      <c r="D269" s="267">
        <v>10</v>
      </c>
      <c r="E269" s="292"/>
      <c r="F269" s="267">
        <f t="shared" si="33"/>
        <v>0</v>
      </c>
    </row>
    <row r="270" spans="1:6" s="38" customFormat="1" x14ac:dyDescent="0.2">
      <c r="A270" s="265"/>
      <c r="B270" s="198"/>
      <c r="C270" s="266"/>
      <c r="D270" s="267"/>
      <c r="E270" s="292"/>
      <c r="F270" s="267"/>
    </row>
    <row r="271" spans="1:6" s="38" customFormat="1" ht="38.25" x14ac:dyDescent="0.2">
      <c r="A271" s="265">
        <v>14</v>
      </c>
      <c r="B271" s="198" t="s">
        <v>323</v>
      </c>
      <c r="C271" s="266" t="s">
        <v>25</v>
      </c>
      <c r="D271" s="267">
        <v>80</v>
      </c>
      <c r="E271" s="292"/>
      <c r="F271" s="267">
        <f t="shared" si="33"/>
        <v>0</v>
      </c>
    </row>
    <row r="272" spans="1:6" s="38" customFormat="1" x14ac:dyDescent="0.2">
      <c r="A272" s="265"/>
      <c r="B272" s="198"/>
      <c r="C272" s="266"/>
      <c r="D272" s="267"/>
      <c r="E272" s="292"/>
      <c r="F272" s="267"/>
    </row>
    <row r="273" spans="1:6" s="38" customFormat="1" ht="51" x14ac:dyDescent="0.2">
      <c r="A273" s="265">
        <v>15</v>
      </c>
      <c r="B273" s="198" t="s">
        <v>325</v>
      </c>
      <c r="C273" s="266" t="s">
        <v>25</v>
      </c>
      <c r="D273" s="267">
        <v>10</v>
      </c>
      <c r="E273" s="292"/>
      <c r="F273" s="267">
        <f t="shared" si="33"/>
        <v>0</v>
      </c>
    </row>
    <row r="274" spans="1:6" s="38" customFormat="1" x14ac:dyDescent="0.2">
      <c r="A274" s="265"/>
      <c r="B274" s="198"/>
      <c r="C274" s="266"/>
      <c r="D274" s="267"/>
      <c r="E274" s="292"/>
      <c r="F274" s="267"/>
    </row>
    <row r="275" spans="1:6" s="38" customFormat="1" ht="25.5" x14ac:dyDescent="0.2">
      <c r="A275" s="265">
        <v>16</v>
      </c>
      <c r="B275" s="198" t="s">
        <v>326</v>
      </c>
      <c r="C275" s="266" t="s">
        <v>23</v>
      </c>
      <c r="D275" s="267">
        <v>1</v>
      </c>
      <c r="E275" s="292"/>
      <c r="F275" s="267">
        <f t="shared" si="33"/>
        <v>0</v>
      </c>
    </row>
    <row r="276" spans="1:6" s="38" customFormat="1" x14ac:dyDescent="0.2">
      <c r="A276" s="265"/>
      <c r="B276" s="198"/>
      <c r="C276" s="266"/>
      <c r="D276" s="267"/>
      <c r="E276" s="292"/>
      <c r="F276" s="267"/>
    </row>
    <row r="277" spans="1:6" s="38" customFormat="1" ht="38.25" x14ac:dyDescent="0.2">
      <c r="A277" s="265">
        <v>17</v>
      </c>
      <c r="B277" s="198" t="s">
        <v>327</v>
      </c>
      <c r="C277" s="266" t="s">
        <v>23</v>
      </c>
      <c r="D277" s="267">
        <v>1</v>
      </c>
      <c r="E277" s="292"/>
      <c r="F277" s="267">
        <f t="shared" si="33"/>
        <v>0</v>
      </c>
    </row>
    <row r="278" spans="1:6" s="38" customFormat="1" ht="13.5" thickBot="1" x14ac:dyDescent="0.25">
      <c r="A278" s="265"/>
      <c r="B278" s="198"/>
      <c r="C278" s="266"/>
      <c r="D278" s="267"/>
      <c r="E278" s="292"/>
      <c r="F278" s="267"/>
    </row>
    <row r="279" spans="1:6" s="38" customFormat="1" ht="32.450000000000003" customHeight="1" thickBot="1" x14ac:dyDescent="0.25">
      <c r="A279" s="268" t="s">
        <v>362</v>
      </c>
      <c r="B279" s="269"/>
      <c r="C279" s="219"/>
      <c r="D279" s="203"/>
      <c r="E279" s="293"/>
      <c r="F279" s="206">
        <f>SUM(F235:F278)</f>
        <v>0</v>
      </c>
    </row>
    <row r="280" spans="1:6" s="38" customFormat="1" x14ac:dyDescent="0.2">
      <c r="A280" s="265"/>
      <c r="B280" s="198"/>
      <c r="C280" s="266"/>
      <c r="D280" s="267"/>
      <c r="E280" s="292"/>
      <c r="F280" s="267"/>
    </row>
    <row r="281" spans="1:6" s="38" customFormat="1" ht="25.5" x14ac:dyDescent="0.2">
      <c r="A281" s="215" t="s">
        <v>363</v>
      </c>
      <c r="B281" s="200" t="s">
        <v>364</v>
      </c>
      <c r="C281" s="266"/>
      <c r="D281" s="267"/>
      <c r="E281" s="292"/>
      <c r="F281" s="267"/>
    </row>
    <row r="282" spans="1:6" x14ac:dyDescent="0.2">
      <c r="A282" s="265"/>
      <c r="B282" s="198"/>
      <c r="C282" s="266"/>
      <c r="D282" s="267"/>
      <c r="E282" s="292"/>
      <c r="F282" s="267"/>
    </row>
    <row r="283" spans="1:6" s="38" customFormat="1" ht="38.25" x14ac:dyDescent="0.2">
      <c r="A283" s="265">
        <v>1</v>
      </c>
      <c r="B283" s="198" t="s">
        <v>350</v>
      </c>
      <c r="C283" s="266" t="s">
        <v>23</v>
      </c>
      <c r="D283" s="267">
        <v>1</v>
      </c>
      <c r="E283" s="292"/>
      <c r="F283" s="267">
        <f t="shared" ref="F283:F335" si="34">D283*E283</f>
        <v>0</v>
      </c>
    </row>
    <row r="284" spans="1:6" x14ac:dyDescent="0.2">
      <c r="A284" s="265"/>
      <c r="B284" s="198"/>
      <c r="C284" s="266"/>
      <c r="D284" s="267"/>
      <c r="E284" s="292"/>
      <c r="F284" s="267"/>
    </row>
    <row r="285" spans="1:6" s="38" customFormat="1" ht="51" x14ac:dyDescent="0.2">
      <c r="A285" s="265">
        <v>2</v>
      </c>
      <c r="B285" s="198" t="s">
        <v>351</v>
      </c>
      <c r="C285" s="266" t="s">
        <v>23</v>
      </c>
      <c r="D285" s="267">
        <v>4</v>
      </c>
      <c r="E285" s="292"/>
      <c r="F285" s="267">
        <f t="shared" si="34"/>
        <v>0</v>
      </c>
    </row>
    <row r="286" spans="1:6" s="38" customFormat="1" x14ac:dyDescent="0.2">
      <c r="A286" s="265"/>
      <c r="B286" s="198"/>
      <c r="C286" s="266"/>
      <c r="D286" s="267"/>
      <c r="E286" s="292"/>
      <c r="F286" s="267"/>
    </row>
    <row r="287" spans="1:6" s="38" customFormat="1" ht="76.5" x14ac:dyDescent="0.2">
      <c r="A287" s="265">
        <v>3</v>
      </c>
      <c r="B287" s="198" t="s">
        <v>352</v>
      </c>
      <c r="C287" s="266" t="s">
        <v>50</v>
      </c>
      <c r="D287" s="267">
        <v>640</v>
      </c>
      <c r="E287" s="292"/>
      <c r="F287" s="267">
        <f t="shared" si="34"/>
        <v>0</v>
      </c>
    </row>
    <row r="288" spans="1:6" s="38" customFormat="1" x14ac:dyDescent="0.2">
      <c r="A288" s="265"/>
      <c r="B288" s="198"/>
      <c r="C288" s="266"/>
      <c r="D288" s="267"/>
      <c r="E288" s="292"/>
      <c r="F288" s="267"/>
    </row>
    <row r="289" spans="1:6" s="38" customFormat="1" ht="89.25" x14ac:dyDescent="0.2">
      <c r="A289" s="265">
        <v>4</v>
      </c>
      <c r="B289" s="223" t="s">
        <v>639</v>
      </c>
      <c r="C289" s="266" t="s">
        <v>50</v>
      </c>
      <c r="D289" s="267">
        <v>160</v>
      </c>
      <c r="E289" s="292"/>
      <c r="F289" s="267">
        <f t="shared" si="34"/>
        <v>0</v>
      </c>
    </row>
    <row r="290" spans="1:6" s="38" customFormat="1" x14ac:dyDescent="0.2">
      <c r="A290" s="265"/>
      <c r="B290" s="198"/>
      <c r="C290" s="266"/>
      <c r="D290" s="267"/>
      <c r="E290" s="292"/>
      <c r="F290" s="267"/>
    </row>
    <row r="291" spans="1:6" s="38" customFormat="1" ht="76.5" x14ac:dyDescent="0.2">
      <c r="A291" s="265">
        <v>5</v>
      </c>
      <c r="B291" s="198" t="s">
        <v>365</v>
      </c>
      <c r="C291" s="266"/>
      <c r="D291" s="267"/>
      <c r="E291" s="292"/>
      <c r="F291" s="267"/>
    </row>
    <row r="292" spans="1:6" s="38" customFormat="1" x14ac:dyDescent="0.2">
      <c r="A292" s="265"/>
      <c r="B292" s="198" t="s">
        <v>366</v>
      </c>
      <c r="C292" s="266" t="s">
        <v>285</v>
      </c>
      <c r="D292" s="267">
        <v>6</v>
      </c>
      <c r="E292" s="292"/>
      <c r="F292" s="267">
        <f t="shared" si="34"/>
        <v>0</v>
      </c>
    </row>
    <row r="293" spans="1:6" s="38" customFormat="1" x14ac:dyDescent="0.2">
      <c r="A293" s="265"/>
      <c r="B293" s="198" t="s">
        <v>367</v>
      </c>
      <c r="C293" s="266" t="s">
        <v>285</v>
      </c>
      <c r="D293" s="267">
        <v>24</v>
      </c>
      <c r="E293" s="292"/>
      <c r="F293" s="267">
        <f t="shared" si="34"/>
        <v>0</v>
      </c>
    </row>
    <row r="294" spans="1:6" s="38" customFormat="1" x14ac:dyDescent="0.2">
      <c r="A294" s="265"/>
      <c r="B294" s="198"/>
      <c r="C294" s="266"/>
      <c r="D294" s="267"/>
      <c r="E294" s="292"/>
      <c r="F294" s="267"/>
    </row>
    <row r="295" spans="1:6" s="38" customFormat="1" ht="76.5" x14ac:dyDescent="0.2">
      <c r="A295" s="265">
        <v>6</v>
      </c>
      <c r="B295" s="198" t="s">
        <v>353</v>
      </c>
      <c r="C295" s="266" t="s">
        <v>322</v>
      </c>
      <c r="D295" s="267">
        <v>80</v>
      </c>
      <c r="E295" s="292"/>
      <c r="F295" s="267">
        <f t="shared" si="34"/>
        <v>0</v>
      </c>
    </row>
    <row r="296" spans="1:6" s="38" customFormat="1" x14ac:dyDescent="0.2">
      <c r="A296" s="265"/>
      <c r="B296" s="198"/>
      <c r="C296" s="266"/>
      <c r="D296" s="267"/>
      <c r="E296" s="292"/>
      <c r="F296" s="267">
        <f t="shared" si="34"/>
        <v>0</v>
      </c>
    </row>
    <row r="297" spans="1:6" s="38" customFormat="1" ht="102" x14ac:dyDescent="0.2">
      <c r="A297" s="265">
        <v>7</v>
      </c>
      <c r="B297" s="223" t="s">
        <v>640</v>
      </c>
      <c r="C297" s="266"/>
      <c r="D297" s="267"/>
      <c r="E297" s="292"/>
      <c r="F297" s="267"/>
    </row>
    <row r="298" spans="1:6" s="38" customFormat="1" x14ac:dyDescent="0.2">
      <c r="A298" s="265"/>
      <c r="B298" s="212" t="s">
        <v>593</v>
      </c>
      <c r="C298" s="266" t="s">
        <v>289</v>
      </c>
      <c r="D298" s="267">
        <v>2</v>
      </c>
      <c r="E298" s="292"/>
      <c r="F298" s="267">
        <f t="shared" si="34"/>
        <v>0</v>
      </c>
    </row>
    <row r="299" spans="1:6" s="38" customFormat="1" x14ac:dyDescent="0.2">
      <c r="A299" s="265"/>
      <c r="B299" s="212" t="s">
        <v>594</v>
      </c>
      <c r="C299" s="266" t="s">
        <v>289</v>
      </c>
      <c r="D299" s="267">
        <v>1</v>
      </c>
      <c r="E299" s="292"/>
      <c r="F299" s="267">
        <f t="shared" si="34"/>
        <v>0</v>
      </c>
    </row>
    <row r="300" spans="1:6" s="38" customFormat="1" x14ac:dyDescent="0.2">
      <c r="A300" s="265"/>
      <c r="B300" s="212" t="s">
        <v>595</v>
      </c>
      <c r="C300" s="266" t="s">
        <v>289</v>
      </c>
      <c r="D300" s="267">
        <v>1</v>
      </c>
      <c r="E300" s="292"/>
      <c r="F300" s="267">
        <f t="shared" si="34"/>
        <v>0</v>
      </c>
    </row>
    <row r="301" spans="1:6" s="38" customFormat="1" x14ac:dyDescent="0.2">
      <c r="A301" s="265"/>
      <c r="B301" s="212" t="s">
        <v>596</v>
      </c>
      <c r="C301" s="266" t="s">
        <v>289</v>
      </c>
      <c r="D301" s="267">
        <v>1</v>
      </c>
      <c r="E301" s="292"/>
      <c r="F301" s="267">
        <f t="shared" si="34"/>
        <v>0</v>
      </c>
    </row>
    <row r="302" spans="1:6" s="38" customFormat="1" x14ac:dyDescent="0.2">
      <c r="A302" s="265"/>
      <c r="B302" s="212" t="s">
        <v>597</v>
      </c>
      <c r="C302" s="266" t="s">
        <v>289</v>
      </c>
      <c r="D302" s="267">
        <v>2</v>
      </c>
      <c r="E302" s="292"/>
      <c r="F302" s="267">
        <f t="shared" si="34"/>
        <v>0</v>
      </c>
    </row>
    <row r="303" spans="1:6" s="38" customFormat="1" x14ac:dyDescent="0.2">
      <c r="A303" s="265"/>
      <c r="B303" s="212" t="s">
        <v>589</v>
      </c>
      <c r="C303" s="266" t="s">
        <v>289</v>
      </c>
      <c r="D303" s="267">
        <v>2</v>
      </c>
      <c r="E303" s="292"/>
      <c r="F303" s="267">
        <f t="shared" si="34"/>
        <v>0</v>
      </c>
    </row>
    <row r="304" spans="1:6" s="38" customFormat="1" x14ac:dyDescent="0.2">
      <c r="A304" s="265"/>
      <c r="B304" s="212" t="s">
        <v>598</v>
      </c>
      <c r="C304" s="266" t="s">
        <v>289</v>
      </c>
      <c r="D304" s="267">
        <v>1</v>
      </c>
      <c r="E304" s="292"/>
      <c r="F304" s="267">
        <f t="shared" si="34"/>
        <v>0</v>
      </c>
    </row>
    <row r="305" spans="1:6" s="38" customFormat="1" x14ac:dyDescent="0.2">
      <c r="A305" s="265"/>
      <c r="B305" s="212" t="s">
        <v>599</v>
      </c>
      <c r="C305" s="266" t="s">
        <v>289</v>
      </c>
      <c r="D305" s="267">
        <v>1</v>
      </c>
      <c r="E305" s="292"/>
      <c r="F305" s="267">
        <f t="shared" si="34"/>
        <v>0</v>
      </c>
    </row>
    <row r="306" spans="1:6" s="38" customFormat="1" x14ac:dyDescent="0.2">
      <c r="A306" s="265"/>
      <c r="B306" s="198"/>
      <c r="C306" s="266"/>
      <c r="D306" s="267"/>
      <c r="E306" s="292"/>
      <c r="F306" s="267"/>
    </row>
    <row r="307" spans="1:6" s="38" customFormat="1" ht="102" x14ac:dyDescent="0.2">
      <c r="A307" s="265">
        <v>8</v>
      </c>
      <c r="B307" s="223" t="s">
        <v>641</v>
      </c>
      <c r="C307" s="266"/>
      <c r="D307" s="267"/>
      <c r="E307" s="292"/>
      <c r="F307" s="267"/>
    </row>
    <row r="308" spans="1:6" s="38" customFormat="1" x14ac:dyDescent="0.2">
      <c r="A308" s="265"/>
      <c r="B308" s="198" t="s">
        <v>366</v>
      </c>
      <c r="C308" s="266" t="s">
        <v>289</v>
      </c>
      <c r="D308" s="267">
        <v>2</v>
      </c>
      <c r="E308" s="292"/>
      <c r="F308" s="267">
        <f t="shared" si="34"/>
        <v>0</v>
      </c>
    </row>
    <row r="309" spans="1:6" s="38" customFormat="1" x14ac:dyDescent="0.2">
      <c r="A309" s="265"/>
      <c r="B309" s="198" t="s">
        <v>368</v>
      </c>
      <c r="C309" s="266" t="s">
        <v>289</v>
      </c>
      <c r="D309" s="267">
        <v>1</v>
      </c>
      <c r="E309" s="292"/>
      <c r="F309" s="267">
        <f t="shared" si="34"/>
        <v>0</v>
      </c>
    </row>
    <row r="310" spans="1:6" s="38" customFormat="1" x14ac:dyDescent="0.2">
      <c r="A310" s="265"/>
      <c r="B310" s="198" t="s">
        <v>367</v>
      </c>
      <c r="C310" s="266" t="s">
        <v>289</v>
      </c>
      <c r="D310" s="267">
        <v>4</v>
      </c>
      <c r="E310" s="292"/>
      <c r="F310" s="267">
        <f t="shared" si="34"/>
        <v>0</v>
      </c>
    </row>
    <row r="311" spans="1:6" s="38" customFormat="1" x14ac:dyDescent="0.2">
      <c r="A311" s="265"/>
      <c r="B311" s="198" t="s">
        <v>369</v>
      </c>
      <c r="C311" s="266" t="s">
        <v>289</v>
      </c>
      <c r="D311" s="267">
        <v>1</v>
      </c>
      <c r="E311" s="292"/>
      <c r="F311" s="267">
        <f t="shared" si="34"/>
        <v>0</v>
      </c>
    </row>
    <row r="312" spans="1:6" s="38" customFormat="1" x14ac:dyDescent="0.2">
      <c r="A312" s="265"/>
      <c r="B312" s="198"/>
      <c r="C312" s="266"/>
      <c r="D312" s="267"/>
      <c r="E312" s="292"/>
      <c r="F312" s="267"/>
    </row>
    <row r="313" spans="1:6" s="38" customFormat="1" ht="63.75" x14ac:dyDescent="0.2">
      <c r="A313" s="265">
        <v>9</v>
      </c>
      <c r="B313" s="198" t="s">
        <v>354</v>
      </c>
      <c r="C313" s="266" t="s">
        <v>23</v>
      </c>
      <c r="D313" s="267">
        <v>19</v>
      </c>
      <c r="E313" s="292"/>
      <c r="F313" s="267">
        <f t="shared" si="34"/>
        <v>0</v>
      </c>
    </row>
    <row r="314" spans="1:6" s="38" customFormat="1" x14ac:dyDescent="0.2">
      <c r="A314" s="265"/>
      <c r="B314" s="198"/>
      <c r="C314" s="266"/>
      <c r="D314" s="267"/>
      <c r="E314" s="292"/>
      <c r="F314" s="267"/>
    </row>
    <row r="315" spans="1:6" s="38" customFormat="1" ht="25.5" x14ac:dyDescent="0.2">
      <c r="A315" s="265">
        <v>10</v>
      </c>
      <c r="B315" s="198" t="s">
        <v>355</v>
      </c>
      <c r="C315" s="266" t="s">
        <v>289</v>
      </c>
      <c r="D315" s="267">
        <v>23</v>
      </c>
      <c r="E315" s="292"/>
      <c r="F315" s="267">
        <f t="shared" si="34"/>
        <v>0</v>
      </c>
    </row>
    <row r="316" spans="1:6" s="38" customFormat="1" x14ac:dyDescent="0.2">
      <c r="A316" s="265"/>
      <c r="B316" s="198"/>
      <c r="C316" s="266"/>
      <c r="D316" s="267"/>
      <c r="E316" s="292"/>
      <c r="F316" s="267"/>
    </row>
    <row r="317" spans="1:6" s="38" customFormat="1" ht="38.25" x14ac:dyDescent="0.2">
      <c r="A317" s="265">
        <v>11</v>
      </c>
      <c r="B317" s="198" t="s">
        <v>370</v>
      </c>
      <c r="C317" s="266" t="s">
        <v>285</v>
      </c>
      <c r="D317" s="267">
        <v>20</v>
      </c>
      <c r="E317" s="292"/>
      <c r="F317" s="267">
        <f t="shared" si="34"/>
        <v>0</v>
      </c>
    </row>
    <row r="318" spans="1:6" s="38" customFormat="1" x14ac:dyDescent="0.2">
      <c r="A318" s="265"/>
      <c r="B318" s="198"/>
      <c r="C318" s="266"/>
      <c r="D318" s="267"/>
      <c r="E318" s="292"/>
      <c r="F318" s="267"/>
    </row>
    <row r="319" spans="1:6" s="38" customFormat="1" ht="25.5" x14ac:dyDescent="0.2">
      <c r="A319" s="270">
        <v>12</v>
      </c>
      <c r="B319" s="198" t="s">
        <v>358</v>
      </c>
      <c r="C319" s="271" t="s">
        <v>23</v>
      </c>
      <c r="D319" s="272">
        <v>20</v>
      </c>
      <c r="E319" s="294"/>
      <c r="F319" s="272">
        <f t="shared" si="34"/>
        <v>0</v>
      </c>
    </row>
    <row r="320" spans="1:6" s="38" customFormat="1" x14ac:dyDescent="0.2">
      <c r="A320" s="270"/>
      <c r="B320" s="198" t="s">
        <v>359</v>
      </c>
      <c r="C320" s="271"/>
      <c r="D320" s="272"/>
      <c r="E320" s="294"/>
      <c r="F320" s="273"/>
    </row>
    <row r="321" spans="1:6" s="38" customFormat="1" x14ac:dyDescent="0.2">
      <c r="A321" s="270"/>
      <c r="B321" s="198" t="s">
        <v>304</v>
      </c>
      <c r="C321" s="271"/>
      <c r="D321" s="272"/>
      <c r="E321" s="294"/>
      <c r="F321" s="273"/>
    </row>
    <row r="322" spans="1:6" s="38" customFormat="1" x14ac:dyDescent="0.2">
      <c r="A322" s="270"/>
      <c r="B322" s="198" t="s">
        <v>306</v>
      </c>
      <c r="C322" s="271"/>
      <c r="D322" s="272"/>
      <c r="E322" s="294"/>
      <c r="F322" s="273"/>
    </row>
    <row r="323" spans="1:6" s="38" customFormat="1" x14ac:dyDescent="0.2">
      <c r="A323" s="270"/>
      <c r="B323" s="198" t="s">
        <v>307</v>
      </c>
      <c r="C323" s="271"/>
      <c r="D323" s="272"/>
      <c r="E323" s="294"/>
      <c r="F323" s="273"/>
    </row>
    <row r="324" spans="1:6" s="38" customFormat="1" x14ac:dyDescent="0.2">
      <c r="A324" s="265"/>
      <c r="B324" s="198"/>
      <c r="C324" s="266"/>
      <c r="D324" s="267"/>
      <c r="E324" s="292"/>
      <c r="F324" s="267"/>
    </row>
    <row r="325" spans="1:6" s="38" customFormat="1" ht="76.5" x14ac:dyDescent="0.2">
      <c r="A325" s="265">
        <v>13</v>
      </c>
      <c r="B325" s="198" t="s">
        <v>360</v>
      </c>
      <c r="C325" s="266" t="s">
        <v>50</v>
      </c>
      <c r="D325" s="267">
        <v>30</v>
      </c>
      <c r="E325" s="292"/>
      <c r="F325" s="267">
        <f t="shared" si="34"/>
        <v>0</v>
      </c>
    </row>
    <row r="326" spans="1:6" s="38" customFormat="1" x14ac:dyDescent="0.2">
      <c r="A326" s="265"/>
      <c r="B326" s="198"/>
      <c r="C326" s="266"/>
      <c r="D326" s="267"/>
      <c r="E326" s="292"/>
      <c r="F326" s="267"/>
    </row>
    <row r="327" spans="1:6" s="38" customFormat="1" ht="51" x14ac:dyDescent="0.2">
      <c r="A327" s="265">
        <v>14</v>
      </c>
      <c r="B327" s="198" t="s">
        <v>361</v>
      </c>
      <c r="C327" s="266" t="s">
        <v>23</v>
      </c>
      <c r="D327" s="267">
        <v>14</v>
      </c>
      <c r="E327" s="292"/>
      <c r="F327" s="267">
        <f t="shared" si="34"/>
        <v>0</v>
      </c>
    </row>
    <row r="328" spans="1:6" s="38" customFormat="1" x14ac:dyDescent="0.2">
      <c r="A328" s="265"/>
      <c r="B328" s="198"/>
      <c r="C328" s="266"/>
      <c r="D328" s="267"/>
      <c r="E328" s="292"/>
      <c r="F328" s="267"/>
    </row>
    <row r="329" spans="1:6" s="38" customFormat="1" ht="38.25" x14ac:dyDescent="0.2">
      <c r="A329" s="265">
        <v>15</v>
      </c>
      <c r="B329" s="198" t="s">
        <v>323</v>
      </c>
      <c r="C329" s="266" t="s">
        <v>25</v>
      </c>
      <c r="D329" s="267">
        <v>80</v>
      </c>
      <c r="E329" s="292"/>
      <c r="F329" s="267">
        <f t="shared" si="34"/>
        <v>0</v>
      </c>
    </row>
    <row r="330" spans="1:6" s="38" customFormat="1" x14ac:dyDescent="0.2">
      <c r="A330" s="265"/>
      <c r="B330" s="198"/>
      <c r="C330" s="266"/>
      <c r="D330" s="267"/>
      <c r="E330" s="292"/>
      <c r="F330" s="267"/>
    </row>
    <row r="331" spans="1:6" s="38" customFormat="1" ht="51" x14ac:dyDescent="0.2">
      <c r="A331" s="265">
        <v>16</v>
      </c>
      <c r="B331" s="198" t="s">
        <v>325</v>
      </c>
      <c r="C331" s="266" t="s">
        <v>25</v>
      </c>
      <c r="D331" s="267">
        <v>10</v>
      </c>
      <c r="E331" s="292"/>
      <c r="F331" s="267">
        <f t="shared" si="34"/>
        <v>0</v>
      </c>
    </row>
    <row r="332" spans="1:6" x14ac:dyDescent="0.2">
      <c r="A332" s="265"/>
      <c r="B332" s="198"/>
      <c r="C332" s="266"/>
      <c r="D332" s="267"/>
      <c r="E332" s="292"/>
      <c r="F332" s="267"/>
    </row>
    <row r="333" spans="1:6" ht="25.5" x14ac:dyDescent="0.2">
      <c r="A333" s="265">
        <v>17</v>
      </c>
      <c r="B333" s="198" t="s">
        <v>326</v>
      </c>
      <c r="C333" s="266" t="s">
        <v>23</v>
      </c>
      <c r="D333" s="267">
        <v>1</v>
      </c>
      <c r="E333" s="292"/>
      <c r="F333" s="267">
        <f t="shared" si="34"/>
        <v>0</v>
      </c>
    </row>
    <row r="334" spans="1:6" x14ac:dyDescent="0.2">
      <c r="A334" s="265"/>
      <c r="B334" s="198"/>
      <c r="C334" s="266"/>
      <c r="D334" s="267"/>
      <c r="E334" s="292"/>
      <c r="F334" s="267"/>
    </row>
    <row r="335" spans="1:6" ht="38.25" x14ac:dyDescent="0.2">
      <c r="A335" s="265">
        <v>18</v>
      </c>
      <c r="B335" s="198" t="s">
        <v>327</v>
      </c>
      <c r="C335" s="266" t="s">
        <v>23</v>
      </c>
      <c r="D335" s="267">
        <v>1</v>
      </c>
      <c r="E335" s="292"/>
      <c r="F335" s="267">
        <f t="shared" si="34"/>
        <v>0</v>
      </c>
    </row>
    <row r="336" spans="1:6" ht="13.5" thickBot="1" x14ac:dyDescent="0.25">
      <c r="A336" s="265"/>
      <c r="B336" s="198"/>
      <c r="C336" s="266"/>
      <c r="D336" s="267"/>
      <c r="E336" s="292"/>
      <c r="F336" s="267"/>
    </row>
    <row r="337" spans="1:6" ht="36.6" customHeight="1" thickBot="1" x14ac:dyDescent="0.25">
      <c r="A337" s="268" t="s">
        <v>371</v>
      </c>
      <c r="B337" s="269"/>
      <c r="C337" s="219"/>
      <c r="D337" s="203"/>
      <c r="E337" s="293"/>
      <c r="F337" s="206">
        <f>SUM(F283:F336)</f>
        <v>0</v>
      </c>
    </row>
    <row r="338" spans="1:6" x14ac:dyDescent="0.2">
      <c r="A338" s="265"/>
      <c r="B338" s="198"/>
      <c r="C338" s="266"/>
      <c r="D338" s="267"/>
      <c r="E338" s="292"/>
      <c r="F338" s="267"/>
    </row>
    <row r="339" spans="1:6" x14ac:dyDescent="0.2">
      <c r="A339" s="215" t="s">
        <v>372</v>
      </c>
      <c r="B339" s="200" t="s">
        <v>373</v>
      </c>
      <c r="C339" s="266"/>
      <c r="D339" s="267"/>
      <c r="E339" s="292"/>
      <c r="F339" s="267"/>
    </row>
    <row r="340" spans="1:6" x14ac:dyDescent="0.2">
      <c r="A340" s="265"/>
      <c r="B340" s="198"/>
      <c r="C340" s="266"/>
      <c r="D340" s="267"/>
      <c r="E340" s="292"/>
      <c r="F340" s="267"/>
    </row>
    <row r="341" spans="1:6" ht="25.5" x14ac:dyDescent="0.2">
      <c r="A341" s="265">
        <v>1</v>
      </c>
      <c r="B341" s="198" t="s">
        <v>374</v>
      </c>
      <c r="C341" s="266" t="s">
        <v>23</v>
      </c>
      <c r="D341" s="267">
        <v>1</v>
      </c>
      <c r="E341" s="292"/>
      <c r="F341" s="267">
        <f t="shared" ref="F341:F404" si="35">D341*E341</f>
        <v>0</v>
      </c>
    </row>
    <row r="342" spans="1:6" x14ac:dyDescent="0.2">
      <c r="A342" s="265"/>
      <c r="B342" s="198"/>
      <c r="C342" s="266"/>
      <c r="D342" s="267"/>
      <c r="E342" s="292"/>
      <c r="F342" s="267"/>
    </row>
    <row r="343" spans="1:6" ht="51" x14ac:dyDescent="0.2">
      <c r="A343" s="265">
        <v>2</v>
      </c>
      <c r="B343" s="198" t="s">
        <v>375</v>
      </c>
      <c r="C343" s="266" t="s">
        <v>23</v>
      </c>
      <c r="D343" s="267">
        <v>1</v>
      </c>
      <c r="E343" s="292"/>
      <c r="F343" s="267">
        <f t="shared" si="35"/>
        <v>0</v>
      </c>
    </row>
    <row r="344" spans="1:6" x14ac:dyDescent="0.2">
      <c r="A344" s="265"/>
      <c r="B344" s="198"/>
      <c r="C344" s="266"/>
      <c r="D344" s="267"/>
      <c r="E344" s="292"/>
      <c r="F344" s="267"/>
    </row>
    <row r="345" spans="1:6" ht="38.25" x14ac:dyDescent="0.2">
      <c r="A345" s="265">
        <v>3</v>
      </c>
      <c r="B345" s="198" t="s">
        <v>376</v>
      </c>
      <c r="C345" s="266" t="s">
        <v>23</v>
      </c>
      <c r="D345" s="267">
        <v>1</v>
      </c>
      <c r="E345" s="292"/>
      <c r="F345" s="267">
        <f t="shared" si="35"/>
        <v>0</v>
      </c>
    </row>
    <row r="346" spans="1:6" x14ac:dyDescent="0.2">
      <c r="A346" s="265"/>
      <c r="B346" s="198"/>
      <c r="C346" s="266"/>
      <c r="D346" s="267"/>
      <c r="E346" s="295"/>
      <c r="F346" s="267"/>
    </row>
    <row r="347" spans="1:6" ht="25.5" x14ac:dyDescent="0.2">
      <c r="A347" s="265">
        <v>4</v>
      </c>
      <c r="B347" s="198" t="s">
        <v>377</v>
      </c>
      <c r="C347" s="266"/>
      <c r="D347" s="267"/>
      <c r="E347" s="292"/>
      <c r="F347" s="267"/>
    </row>
    <row r="348" spans="1:6" x14ac:dyDescent="0.2">
      <c r="A348" s="265"/>
      <c r="B348" s="212" t="s">
        <v>585</v>
      </c>
      <c r="C348" s="266" t="s">
        <v>289</v>
      </c>
      <c r="D348" s="267">
        <v>2</v>
      </c>
      <c r="E348" s="292"/>
      <c r="F348" s="267">
        <f t="shared" si="35"/>
        <v>0</v>
      </c>
    </row>
    <row r="349" spans="1:6" x14ac:dyDescent="0.2">
      <c r="A349" s="265"/>
      <c r="B349" s="198"/>
      <c r="C349" s="266"/>
      <c r="D349" s="267"/>
      <c r="E349" s="292"/>
      <c r="F349" s="267"/>
    </row>
    <row r="350" spans="1:6" ht="25.5" x14ac:dyDescent="0.2">
      <c r="A350" s="265">
        <v>5</v>
      </c>
      <c r="B350" s="198" t="s">
        <v>378</v>
      </c>
      <c r="C350" s="266"/>
      <c r="D350" s="267"/>
      <c r="E350" s="292"/>
      <c r="F350" s="267"/>
    </row>
    <row r="351" spans="1:6" x14ac:dyDescent="0.2">
      <c r="A351" s="265"/>
      <c r="B351" s="212" t="s">
        <v>585</v>
      </c>
      <c r="C351" s="266" t="s">
        <v>289</v>
      </c>
      <c r="D351" s="267">
        <v>6</v>
      </c>
      <c r="E351" s="292"/>
      <c r="F351" s="267">
        <f t="shared" si="35"/>
        <v>0</v>
      </c>
    </row>
    <row r="352" spans="1:6" x14ac:dyDescent="0.2">
      <c r="A352" s="265"/>
      <c r="B352" s="198"/>
      <c r="C352" s="266"/>
      <c r="D352" s="267"/>
      <c r="E352" s="292"/>
      <c r="F352" s="267"/>
    </row>
    <row r="353" spans="1:6" x14ac:dyDescent="0.2">
      <c r="A353" s="265">
        <v>6</v>
      </c>
      <c r="B353" s="198" t="s">
        <v>379</v>
      </c>
      <c r="C353" s="266"/>
      <c r="D353" s="267"/>
      <c r="E353" s="292"/>
      <c r="F353" s="267"/>
    </row>
    <row r="354" spans="1:6" x14ac:dyDescent="0.2">
      <c r="A354" s="265"/>
      <c r="B354" s="212" t="s">
        <v>587</v>
      </c>
      <c r="C354" s="266" t="s">
        <v>289</v>
      </c>
      <c r="D354" s="267">
        <v>4</v>
      </c>
      <c r="E354" s="292"/>
      <c r="F354" s="267">
        <f t="shared" si="35"/>
        <v>0</v>
      </c>
    </row>
    <row r="355" spans="1:6" x14ac:dyDescent="0.2">
      <c r="A355" s="265"/>
      <c r="B355" s="212" t="s">
        <v>586</v>
      </c>
      <c r="C355" s="266" t="s">
        <v>289</v>
      </c>
      <c r="D355" s="267">
        <v>2</v>
      </c>
      <c r="E355" s="292"/>
      <c r="F355" s="267">
        <f t="shared" si="35"/>
        <v>0</v>
      </c>
    </row>
    <row r="356" spans="1:6" x14ac:dyDescent="0.2">
      <c r="A356" s="265"/>
      <c r="B356" s="198"/>
      <c r="C356" s="266"/>
      <c r="D356" s="267"/>
      <c r="E356" s="292"/>
      <c r="F356" s="267"/>
    </row>
    <row r="357" spans="1:6" ht="38.25" x14ac:dyDescent="0.2">
      <c r="A357" s="265">
        <v>7</v>
      </c>
      <c r="B357" s="198" t="s">
        <v>380</v>
      </c>
      <c r="C357" s="266"/>
      <c r="D357" s="267"/>
      <c r="E357" s="292"/>
      <c r="F357" s="267"/>
    </row>
    <row r="358" spans="1:6" x14ac:dyDescent="0.2">
      <c r="A358" s="265"/>
      <c r="B358" s="212" t="s">
        <v>600</v>
      </c>
      <c r="C358" s="266" t="s">
        <v>289</v>
      </c>
      <c r="D358" s="267">
        <v>3</v>
      </c>
      <c r="E358" s="292"/>
      <c r="F358" s="267">
        <f t="shared" si="35"/>
        <v>0</v>
      </c>
    </row>
    <row r="359" spans="1:6" x14ac:dyDescent="0.2">
      <c r="A359" s="265"/>
      <c r="B359" s="212" t="s">
        <v>587</v>
      </c>
      <c r="C359" s="266" t="s">
        <v>289</v>
      </c>
      <c r="D359" s="267">
        <v>3</v>
      </c>
      <c r="E359" s="292"/>
      <c r="F359" s="267">
        <f t="shared" si="35"/>
        <v>0</v>
      </c>
    </row>
    <row r="360" spans="1:6" x14ac:dyDescent="0.2">
      <c r="A360" s="265"/>
      <c r="B360" s="212" t="s">
        <v>586</v>
      </c>
      <c r="C360" s="266" t="s">
        <v>289</v>
      </c>
      <c r="D360" s="267">
        <v>1</v>
      </c>
      <c r="E360" s="292"/>
      <c r="F360" s="267">
        <f t="shared" si="35"/>
        <v>0</v>
      </c>
    </row>
    <row r="361" spans="1:6" x14ac:dyDescent="0.2">
      <c r="A361" s="265"/>
      <c r="B361" s="198" t="s">
        <v>381</v>
      </c>
      <c r="C361" s="266" t="s">
        <v>289</v>
      </c>
      <c r="D361" s="267">
        <v>1</v>
      </c>
      <c r="E361" s="292"/>
      <c r="F361" s="267">
        <f t="shared" si="35"/>
        <v>0</v>
      </c>
    </row>
    <row r="362" spans="1:6" x14ac:dyDescent="0.2">
      <c r="A362" s="265"/>
      <c r="B362" s="198"/>
      <c r="C362" s="266"/>
      <c r="D362" s="267"/>
      <c r="E362" s="292"/>
      <c r="F362" s="267"/>
    </row>
    <row r="363" spans="1:6" ht="38.25" x14ac:dyDescent="0.2">
      <c r="A363" s="265">
        <v>8</v>
      </c>
      <c r="B363" s="198" t="s">
        <v>382</v>
      </c>
      <c r="C363" s="266"/>
      <c r="D363" s="267"/>
      <c r="E363" s="292"/>
      <c r="F363" s="267"/>
    </row>
    <row r="364" spans="1:6" x14ac:dyDescent="0.2">
      <c r="A364" s="265"/>
      <c r="B364" s="212" t="s">
        <v>600</v>
      </c>
      <c r="C364" s="266" t="s">
        <v>289</v>
      </c>
      <c r="D364" s="267">
        <v>1</v>
      </c>
      <c r="E364" s="292"/>
      <c r="F364" s="267">
        <f t="shared" si="35"/>
        <v>0</v>
      </c>
    </row>
    <row r="365" spans="1:6" x14ac:dyDescent="0.2">
      <c r="A365" s="265"/>
      <c r="B365" s="212" t="s">
        <v>587</v>
      </c>
      <c r="C365" s="266" t="s">
        <v>289</v>
      </c>
      <c r="D365" s="267">
        <v>1</v>
      </c>
      <c r="E365" s="292"/>
      <c r="F365" s="267">
        <f t="shared" si="35"/>
        <v>0</v>
      </c>
    </row>
    <row r="366" spans="1:6" x14ac:dyDescent="0.2">
      <c r="A366" s="265"/>
      <c r="B366" s="198"/>
      <c r="C366" s="266"/>
      <c r="D366" s="267"/>
      <c r="E366" s="292"/>
      <c r="F366" s="267"/>
    </row>
    <row r="367" spans="1:6" ht="63.75" x14ac:dyDescent="0.2">
      <c r="A367" s="265">
        <v>9</v>
      </c>
      <c r="B367" s="198" t="s">
        <v>383</v>
      </c>
      <c r="C367" s="266"/>
      <c r="D367" s="267"/>
      <c r="E367" s="292"/>
      <c r="F367" s="267"/>
    </row>
    <row r="368" spans="1:6" x14ac:dyDescent="0.2">
      <c r="A368" s="265"/>
      <c r="B368" s="198" t="s">
        <v>384</v>
      </c>
      <c r="C368" s="266" t="s">
        <v>289</v>
      </c>
      <c r="D368" s="267">
        <v>2</v>
      </c>
      <c r="E368" s="292"/>
      <c r="F368" s="267">
        <f t="shared" si="35"/>
        <v>0</v>
      </c>
    </row>
    <row r="369" spans="1:6" x14ac:dyDescent="0.2">
      <c r="A369" s="265"/>
      <c r="B369" s="198" t="s">
        <v>385</v>
      </c>
      <c r="C369" s="266" t="s">
        <v>289</v>
      </c>
      <c r="D369" s="267">
        <v>2</v>
      </c>
      <c r="E369" s="292"/>
      <c r="F369" s="267">
        <f t="shared" si="35"/>
        <v>0</v>
      </c>
    </row>
    <row r="370" spans="1:6" x14ac:dyDescent="0.2">
      <c r="A370" s="265"/>
      <c r="B370" s="198"/>
      <c r="C370" s="266"/>
      <c r="D370" s="267"/>
      <c r="E370" s="292"/>
      <c r="F370" s="267"/>
    </row>
    <row r="371" spans="1:6" ht="51" x14ac:dyDescent="0.2">
      <c r="A371" s="265">
        <v>10</v>
      </c>
      <c r="B371" s="198" t="s">
        <v>386</v>
      </c>
      <c r="C371" s="266" t="s">
        <v>23</v>
      </c>
      <c r="D371" s="267">
        <v>1</v>
      </c>
      <c r="E371" s="292"/>
      <c r="F371" s="267">
        <f t="shared" si="35"/>
        <v>0</v>
      </c>
    </row>
    <row r="372" spans="1:6" x14ac:dyDescent="0.2">
      <c r="A372" s="265"/>
      <c r="B372" s="198"/>
      <c r="C372" s="266"/>
      <c r="D372" s="267"/>
      <c r="E372" s="292"/>
      <c r="F372" s="267"/>
    </row>
    <row r="373" spans="1:6" ht="51" x14ac:dyDescent="0.2">
      <c r="A373" s="265">
        <v>11</v>
      </c>
      <c r="B373" s="198" t="s">
        <v>387</v>
      </c>
      <c r="C373" s="266" t="s">
        <v>23</v>
      </c>
      <c r="D373" s="267">
        <v>1</v>
      </c>
      <c r="E373" s="292"/>
      <c r="F373" s="267">
        <f t="shared" si="35"/>
        <v>0</v>
      </c>
    </row>
    <row r="374" spans="1:6" x14ac:dyDescent="0.2">
      <c r="A374" s="265"/>
      <c r="B374" s="198"/>
      <c r="C374" s="266"/>
      <c r="D374" s="267"/>
      <c r="E374" s="292"/>
      <c r="F374" s="267"/>
    </row>
    <row r="375" spans="1:6" x14ac:dyDescent="0.2">
      <c r="A375" s="265">
        <v>12</v>
      </c>
      <c r="B375" s="198" t="s">
        <v>388</v>
      </c>
      <c r="C375" s="266"/>
      <c r="D375" s="267"/>
      <c r="E375" s="292"/>
      <c r="F375" s="267"/>
    </row>
    <row r="376" spans="1:6" x14ac:dyDescent="0.2">
      <c r="A376" s="265"/>
      <c r="B376" s="212" t="s">
        <v>587</v>
      </c>
      <c r="C376" s="266" t="s">
        <v>289</v>
      </c>
      <c r="D376" s="267">
        <v>2</v>
      </c>
      <c r="E376" s="292"/>
      <c r="F376" s="267">
        <f t="shared" si="35"/>
        <v>0</v>
      </c>
    </row>
    <row r="377" spans="1:6" x14ac:dyDescent="0.2">
      <c r="A377" s="265"/>
      <c r="B377" s="212" t="s">
        <v>586</v>
      </c>
      <c r="C377" s="266" t="s">
        <v>289</v>
      </c>
      <c r="D377" s="267">
        <v>1</v>
      </c>
      <c r="E377" s="292"/>
      <c r="F377" s="267">
        <f t="shared" si="35"/>
        <v>0</v>
      </c>
    </row>
    <row r="378" spans="1:6" x14ac:dyDescent="0.2">
      <c r="A378" s="265"/>
      <c r="B378" s="212" t="s">
        <v>585</v>
      </c>
      <c r="C378" s="266" t="s">
        <v>289</v>
      </c>
      <c r="D378" s="267">
        <v>1</v>
      </c>
      <c r="E378" s="292"/>
      <c r="F378" s="267">
        <f t="shared" si="35"/>
        <v>0</v>
      </c>
    </row>
    <row r="379" spans="1:6" x14ac:dyDescent="0.2">
      <c r="A379" s="265"/>
      <c r="B379" s="198"/>
      <c r="C379" s="266"/>
      <c r="D379" s="267"/>
      <c r="E379" s="292"/>
      <c r="F379" s="267"/>
    </row>
    <row r="380" spans="1:6" x14ac:dyDescent="0.2">
      <c r="A380" s="265">
        <v>13</v>
      </c>
      <c r="B380" s="198" t="s">
        <v>389</v>
      </c>
      <c r="C380" s="266"/>
      <c r="D380" s="267"/>
      <c r="E380" s="292"/>
      <c r="F380" s="267"/>
    </row>
    <row r="381" spans="1:6" x14ac:dyDescent="0.2">
      <c r="A381" s="265"/>
      <c r="B381" s="212" t="s">
        <v>601</v>
      </c>
      <c r="C381" s="266" t="s">
        <v>289</v>
      </c>
      <c r="D381" s="267">
        <v>3</v>
      </c>
      <c r="E381" s="292"/>
      <c r="F381" s="267">
        <f t="shared" si="35"/>
        <v>0</v>
      </c>
    </row>
    <row r="382" spans="1:6" x14ac:dyDescent="0.2">
      <c r="A382" s="265"/>
      <c r="B382" s="212" t="s">
        <v>602</v>
      </c>
      <c r="C382" s="266" t="s">
        <v>289</v>
      </c>
      <c r="D382" s="267">
        <v>1</v>
      </c>
      <c r="E382" s="292"/>
      <c r="F382" s="267">
        <f t="shared" si="35"/>
        <v>0</v>
      </c>
    </row>
    <row r="383" spans="1:6" x14ac:dyDescent="0.2">
      <c r="A383" s="265"/>
      <c r="B383" s="198"/>
      <c r="C383" s="266"/>
      <c r="D383" s="267"/>
      <c r="E383" s="292"/>
      <c r="F383" s="267"/>
    </row>
    <row r="384" spans="1:6" x14ac:dyDescent="0.2">
      <c r="A384" s="270">
        <v>14</v>
      </c>
      <c r="B384" s="198" t="s">
        <v>390</v>
      </c>
      <c r="C384" s="271" t="s">
        <v>23</v>
      </c>
      <c r="D384" s="272">
        <v>8</v>
      </c>
      <c r="E384" s="294"/>
      <c r="F384" s="272">
        <f t="shared" si="35"/>
        <v>0</v>
      </c>
    </row>
    <row r="385" spans="1:6" x14ac:dyDescent="0.2">
      <c r="A385" s="270"/>
      <c r="B385" s="198" t="s">
        <v>391</v>
      </c>
      <c r="C385" s="271"/>
      <c r="D385" s="272"/>
      <c r="E385" s="294"/>
      <c r="F385" s="273"/>
    </row>
    <row r="386" spans="1:6" ht="25.5" x14ac:dyDescent="0.2">
      <c r="A386" s="270"/>
      <c r="B386" s="198" t="s">
        <v>392</v>
      </c>
      <c r="C386" s="271"/>
      <c r="D386" s="272"/>
      <c r="E386" s="294"/>
      <c r="F386" s="273"/>
    </row>
    <row r="387" spans="1:6" x14ac:dyDescent="0.2">
      <c r="A387" s="270"/>
      <c r="B387" s="198" t="s">
        <v>393</v>
      </c>
      <c r="C387" s="271"/>
      <c r="D387" s="272"/>
      <c r="E387" s="294"/>
      <c r="F387" s="273"/>
    </row>
    <row r="388" spans="1:6" x14ac:dyDescent="0.2">
      <c r="A388" s="270"/>
      <c r="B388" s="198" t="s">
        <v>394</v>
      </c>
      <c r="C388" s="271"/>
      <c r="D388" s="272"/>
      <c r="E388" s="294"/>
      <c r="F388" s="273"/>
    </row>
    <row r="389" spans="1:6" ht="25.5" x14ac:dyDescent="0.2">
      <c r="A389" s="270"/>
      <c r="B389" s="198" t="s">
        <v>395</v>
      </c>
      <c r="C389" s="271"/>
      <c r="D389" s="272"/>
      <c r="E389" s="294"/>
      <c r="F389" s="273"/>
    </row>
    <row r="390" spans="1:6" x14ac:dyDescent="0.2">
      <c r="A390" s="265"/>
      <c r="B390" s="198"/>
      <c r="C390" s="266"/>
      <c r="D390" s="267"/>
      <c r="E390" s="292"/>
      <c r="F390" s="267"/>
    </row>
    <row r="391" spans="1:6" ht="25.5" x14ac:dyDescent="0.2">
      <c r="A391" s="270">
        <v>15</v>
      </c>
      <c r="B391" s="198" t="s">
        <v>396</v>
      </c>
      <c r="C391" s="271" t="s">
        <v>23</v>
      </c>
      <c r="D391" s="272">
        <v>1</v>
      </c>
      <c r="E391" s="294"/>
      <c r="F391" s="272">
        <f t="shared" si="35"/>
        <v>0</v>
      </c>
    </row>
    <row r="392" spans="1:6" ht="25.5" x14ac:dyDescent="0.2">
      <c r="A392" s="270"/>
      <c r="B392" s="198" t="s">
        <v>397</v>
      </c>
      <c r="C392" s="271"/>
      <c r="D392" s="272"/>
      <c r="E392" s="294"/>
      <c r="F392" s="273"/>
    </row>
    <row r="393" spans="1:6" x14ac:dyDescent="0.2">
      <c r="A393" s="270"/>
      <c r="B393" s="198" t="s">
        <v>398</v>
      </c>
      <c r="C393" s="271"/>
      <c r="D393" s="272"/>
      <c r="E393" s="294"/>
      <c r="F393" s="273"/>
    </row>
    <row r="394" spans="1:6" x14ac:dyDescent="0.2">
      <c r="A394" s="270"/>
      <c r="B394" s="198" t="s">
        <v>311</v>
      </c>
      <c r="C394" s="271"/>
      <c r="D394" s="272"/>
      <c r="E394" s="294"/>
      <c r="F394" s="273"/>
    </row>
    <row r="395" spans="1:6" x14ac:dyDescent="0.2">
      <c r="A395" s="265"/>
      <c r="B395" s="198"/>
      <c r="C395" s="266"/>
      <c r="D395" s="267"/>
      <c r="E395" s="292"/>
      <c r="F395" s="267"/>
    </row>
    <row r="396" spans="1:6" ht="25.5" x14ac:dyDescent="0.2">
      <c r="A396" s="265">
        <v>16</v>
      </c>
      <c r="B396" s="198" t="s">
        <v>399</v>
      </c>
      <c r="C396" s="266" t="s">
        <v>289</v>
      </c>
      <c r="D396" s="267">
        <v>4</v>
      </c>
      <c r="E396" s="292"/>
      <c r="F396" s="267">
        <f t="shared" si="35"/>
        <v>0</v>
      </c>
    </row>
    <row r="397" spans="1:6" x14ac:dyDescent="0.2">
      <c r="A397" s="265"/>
      <c r="B397" s="198"/>
      <c r="C397" s="266"/>
      <c r="D397" s="267"/>
      <c r="E397" s="292"/>
      <c r="F397" s="267"/>
    </row>
    <row r="398" spans="1:6" ht="25.5" x14ac:dyDescent="0.2">
      <c r="A398" s="265">
        <v>17</v>
      </c>
      <c r="B398" s="198" t="s">
        <v>400</v>
      </c>
      <c r="C398" s="266" t="s">
        <v>289</v>
      </c>
      <c r="D398" s="267">
        <v>4</v>
      </c>
      <c r="E398" s="292"/>
      <c r="F398" s="267">
        <f t="shared" si="35"/>
        <v>0</v>
      </c>
    </row>
    <row r="399" spans="1:6" x14ac:dyDescent="0.2">
      <c r="A399" s="265"/>
      <c r="B399" s="198"/>
      <c r="C399" s="266"/>
      <c r="D399" s="267"/>
      <c r="E399" s="292"/>
      <c r="F399" s="267"/>
    </row>
    <row r="400" spans="1:6" ht="63.75" x14ac:dyDescent="0.2">
      <c r="A400" s="265">
        <v>18</v>
      </c>
      <c r="B400" s="198" t="s">
        <v>401</v>
      </c>
      <c r="C400" s="266"/>
      <c r="D400" s="267"/>
      <c r="E400" s="292"/>
      <c r="F400" s="267"/>
    </row>
    <row r="401" spans="1:6" x14ac:dyDescent="0.2">
      <c r="A401" s="265"/>
      <c r="B401" s="198" t="s">
        <v>402</v>
      </c>
      <c r="C401" s="266" t="s">
        <v>285</v>
      </c>
      <c r="D401" s="267">
        <v>610</v>
      </c>
      <c r="E401" s="292"/>
      <c r="F401" s="267">
        <f t="shared" si="35"/>
        <v>0</v>
      </c>
    </row>
    <row r="402" spans="1:6" x14ac:dyDescent="0.2">
      <c r="A402" s="265"/>
      <c r="B402" s="198" t="s">
        <v>403</v>
      </c>
      <c r="C402" s="266" t="s">
        <v>285</v>
      </c>
      <c r="D402" s="267">
        <v>394</v>
      </c>
      <c r="E402" s="292"/>
      <c r="F402" s="267">
        <f t="shared" si="35"/>
        <v>0</v>
      </c>
    </row>
    <row r="403" spans="1:6" x14ac:dyDescent="0.2">
      <c r="A403" s="265"/>
      <c r="B403" s="198" t="s">
        <v>404</v>
      </c>
      <c r="C403" s="266" t="s">
        <v>285</v>
      </c>
      <c r="D403" s="267">
        <v>66</v>
      </c>
      <c r="E403" s="292"/>
      <c r="F403" s="267">
        <f t="shared" si="35"/>
        <v>0</v>
      </c>
    </row>
    <row r="404" spans="1:6" x14ac:dyDescent="0.2">
      <c r="A404" s="265"/>
      <c r="B404" s="198" t="s">
        <v>405</v>
      </c>
      <c r="C404" s="266" t="s">
        <v>285</v>
      </c>
      <c r="D404" s="267">
        <v>114</v>
      </c>
      <c r="E404" s="292"/>
      <c r="F404" s="267">
        <f t="shared" si="35"/>
        <v>0</v>
      </c>
    </row>
    <row r="405" spans="1:6" x14ac:dyDescent="0.2">
      <c r="A405" s="265"/>
      <c r="B405" s="198" t="s">
        <v>406</v>
      </c>
      <c r="C405" s="266" t="s">
        <v>285</v>
      </c>
      <c r="D405" s="267">
        <v>133</v>
      </c>
      <c r="E405" s="292"/>
      <c r="F405" s="267">
        <f t="shared" ref="F405:F468" si="36">D405*E405</f>
        <v>0</v>
      </c>
    </row>
    <row r="406" spans="1:6" x14ac:dyDescent="0.2">
      <c r="A406" s="265"/>
      <c r="B406" s="198" t="s">
        <v>294</v>
      </c>
      <c r="C406" s="266" t="s">
        <v>285</v>
      </c>
      <c r="D406" s="267">
        <v>12</v>
      </c>
      <c r="E406" s="292"/>
      <c r="F406" s="267">
        <f t="shared" si="36"/>
        <v>0</v>
      </c>
    </row>
    <row r="407" spans="1:6" x14ac:dyDescent="0.2">
      <c r="A407" s="265"/>
      <c r="B407" s="198" t="s">
        <v>407</v>
      </c>
      <c r="C407" s="266" t="s">
        <v>285</v>
      </c>
      <c r="D407" s="267">
        <v>88</v>
      </c>
      <c r="E407" s="292"/>
      <c r="F407" s="267">
        <f t="shared" si="36"/>
        <v>0</v>
      </c>
    </row>
    <row r="408" spans="1:6" x14ac:dyDescent="0.2">
      <c r="A408" s="265"/>
      <c r="B408" s="198"/>
      <c r="C408" s="266"/>
      <c r="D408" s="267"/>
      <c r="E408" s="292"/>
      <c r="F408" s="267"/>
    </row>
    <row r="409" spans="1:6" x14ac:dyDescent="0.2">
      <c r="A409" s="265">
        <v>19</v>
      </c>
      <c r="B409" s="198" t="s">
        <v>408</v>
      </c>
      <c r="C409" s="266"/>
      <c r="D409" s="267"/>
      <c r="E409" s="292"/>
      <c r="F409" s="267"/>
    </row>
    <row r="410" spans="1:6" x14ac:dyDescent="0.2">
      <c r="A410" s="265"/>
      <c r="B410" s="198" t="s">
        <v>402</v>
      </c>
      <c r="C410" s="266" t="s">
        <v>289</v>
      </c>
      <c r="D410" s="267">
        <v>540</v>
      </c>
      <c r="E410" s="292"/>
      <c r="F410" s="267">
        <f t="shared" si="36"/>
        <v>0</v>
      </c>
    </row>
    <row r="411" spans="1:6" x14ac:dyDescent="0.2">
      <c r="A411" s="265"/>
      <c r="B411" s="198" t="s">
        <v>403</v>
      </c>
      <c r="C411" s="266" t="s">
        <v>289</v>
      </c>
      <c r="D411" s="267">
        <v>98</v>
      </c>
      <c r="E411" s="292"/>
      <c r="F411" s="267">
        <f t="shared" si="36"/>
        <v>0</v>
      </c>
    </row>
    <row r="412" spans="1:6" x14ac:dyDescent="0.2">
      <c r="A412" s="265"/>
      <c r="B412" s="198" t="s">
        <v>404</v>
      </c>
      <c r="C412" s="266" t="s">
        <v>289</v>
      </c>
      <c r="D412" s="267">
        <v>16</v>
      </c>
      <c r="E412" s="292"/>
      <c r="F412" s="267">
        <f t="shared" si="36"/>
        <v>0</v>
      </c>
    </row>
    <row r="413" spans="1:6" x14ac:dyDescent="0.2">
      <c r="A413" s="265"/>
      <c r="B413" s="198" t="s">
        <v>405</v>
      </c>
      <c r="C413" s="266" t="s">
        <v>289</v>
      </c>
      <c r="D413" s="267">
        <v>28</v>
      </c>
      <c r="E413" s="292"/>
      <c r="F413" s="267">
        <f t="shared" si="36"/>
        <v>0</v>
      </c>
    </row>
    <row r="414" spans="1:6" x14ac:dyDescent="0.2">
      <c r="A414" s="265"/>
      <c r="B414" s="198" t="s">
        <v>406</v>
      </c>
      <c r="C414" s="266" t="s">
        <v>289</v>
      </c>
      <c r="D414" s="267">
        <v>34</v>
      </c>
      <c r="E414" s="292"/>
      <c r="F414" s="267">
        <f t="shared" si="36"/>
        <v>0</v>
      </c>
    </row>
    <row r="415" spans="1:6" x14ac:dyDescent="0.2">
      <c r="A415" s="265"/>
      <c r="B415" s="198" t="s">
        <v>294</v>
      </c>
      <c r="C415" s="266" t="s">
        <v>289</v>
      </c>
      <c r="D415" s="267">
        <v>4</v>
      </c>
      <c r="E415" s="292"/>
      <c r="F415" s="267">
        <f t="shared" si="36"/>
        <v>0</v>
      </c>
    </row>
    <row r="416" spans="1:6" x14ac:dyDescent="0.2">
      <c r="A416" s="265"/>
      <c r="B416" s="198" t="s">
        <v>407</v>
      </c>
      <c r="C416" s="266" t="s">
        <v>289</v>
      </c>
      <c r="D416" s="267">
        <v>22</v>
      </c>
      <c r="E416" s="292"/>
      <c r="F416" s="267">
        <f t="shared" si="36"/>
        <v>0</v>
      </c>
    </row>
    <row r="417" spans="1:6" x14ac:dyDescent="0.2">
      <c r="A417" s="265"/>
      <c r="B417" s="198"/>
      <c r="C417" s="266"/>
      <c r="D417" s="267"/>
      <c r="E417" s="292"/>
      <c r="F417" s="267"/>
    </row>
    <row r="418" spans="1:6" x14ac:dyDescent="0.2">
      <c r="A418" s="265">
        <v>20</v>
      </c>
      <c r="B418" s="198" t="s">
        <v>409</v>
      </c>
      <c r="C418" s="266"/>
      <c r="D418" s="267"/>
      <c r="E418" s="292"/>
      <c r="F418" s="267"/>
    </row>
    <row r="419" spans="1:6" x14ac:dyDescent="0.2">
      <c r="A419" s="265"/>
      <c r="B419" s="198" t="s">
        <v>402</v>
      </c>
      <c r="C419" s="266" t="s">
        <v>289</v>
      </c>
      <c r="D419" s="267">
        <v>120</v>
      </c>
      <c r="E419" s="292"/>
      <c r="F419" s="267">
        <f t="shared" si="36"/>
        <v>0</v>
      </c>
    </row>
    <row r="420" spans="1:6" x14ac:dyDescent="0.2">
      <c r="A420" s="265"/>
      <c r="B420" s="198" t="s">
        <v>403</v>
      </c>
      <c r="C420" s="266" t="s">
        <v>289</v>
      </c>
      <c r="D420" s="267">
        <v>24</v>
      </c>
      <c r="E420" s="292"/>
      <c r="F420" s="267">
        <f t="shared" si="36"/>
        <v>0</v>
      </c>
    </row>
    <row r="421" spans="1:6" x14ac:dyDescent="0.2">
      <c r="A421" s="265"/>
      <c r="B421" s="198" t="s">
        <v>404</v>
      </c>
      <c r="C421" s="266" t="s">
        <v>289</v>
      </c>
      <c r="D421" s="267">
        <v>4</v>
      </c>
      <c r="E421" s="292"/>
      <c r="F421" s="267">
        <f t="shared" si="36"/>
        <v>0</v>
      </c>
    </row>
    <row r="422" spans="1:6" x14ac:dyDescent="0.2">
      <c r="A422" s="265"/>
      <c r="B422" s="198" t="s">
        <v>405</v>
      </c>
      <c r="C422" s="266" t="s">
        <v>289</v>
      </c>
      <c r="D422" s="267">
        <v>7</v>
      </c>
      <c r="E422" s="292"/>
      <c r="F422" s="267">
        <f t="shared" si="36"/>
        <v>0</v>
      </c>
    </row>
    <row r="423" spans="1:6" x14ac:dyDescent="0.2">
      <c r="A423" s="265"/>
      <c r="B423" s="198" t="s">
        <v>406</v>
      </c>
      <c r="C423" s="266" t="s">
        <v>289</v>
      </c>
      <c r="D423" s="267">
        <v>8</v>
      </c>
      <c r="E423" s="292"/>
      <c r="F423" s="267">
        <f t="shared" si="36"/>
        <v>0</v>
      </c>
    </row>
    <row r="424" spans="1:6" x14ac:dyDescent="0.2">
      <c r="A424" s="265"/>
      <c r="B424" s="198" t="s">
        <v>294</v>
      </c>
      <c r="C424" s="266" t="s">
        <v>289</v>
      </c>
      <c r="D424" s="267">
        <v>2</v>
      </c>
      <c r="E424" s="292"/>
      <c r="F424" s="267">
        <f t="shared" si="36"/>
        <v>0</v>
      </c>
    </row>
    <row r="425" spans="1:6" x14ac:dyDescent="0.2">
      <c r="A425" s="265"/>
      <c r="B425" s="198" t="s">
        <v>407</v>
      </c>
      <c r="C425" s="266" t="s">
        <v>289</v>
      </c>
      <c r="D425" s="267">
        <v>5</v>
      </c>
      <c r="E425" s="292"/>
      <c r="F425" s="267">
        <f t="shared" si="36"/>
        <v>0</v>
      </c>
    </row>
    <row r="426" spans="1:6" x14ac:dyDescent="0.2">
      <c r="A426" s="265"/>
      <c r="B426" s="198"/>
      <c r="C426" s="266"/>
      <c r="D426" s="267"/>
      <c r="E426" s="292"/>
      <c r="F426" s="267"/>
    </row>
    <row r="427" spans="1:6" ht="63.75" x14ac:dyDescent="0.2">
      <c r="A427" s="265">
        <v>21</v>
      </c>
      <c r="B427" s="198" t="s">
        <v>410</v>
      </c>
      <c r="C427" s="266"/>
      <c r="D427" s="267"/>
      <c r="E427" s="292"/>
      <c r="F427" s="267"/>
    </row>
    <row r="428" spans="1:6" x14ac:dyDescent="0.2">
      <c r="A428" s="265"/>
      <c r="B428" s="198" t="s">
        <v>411</v>
      </c>
      <c r="C428" s="266" t="s">
        <v>285</v>
      </c>
      <c r="D428" s="267">
        <v>610</v>
      </c>
      <c r="E428" s="292"/>
      <c r="F428" s="267">
        <f t="shared" si="36"/>
        <v>0</v>
      </c>
    </row>
    <row r="429" spans="1:6" x14ac:dyDescent="0.2">
      <c r="A429" s="265"/>
      <c r="B429" s="198" t="s">
        <v>412</v>
      </c>
      <c r="C429" s="266" t="s">
        <v>285</v>
      </c>
      <c r="D429" s="267">
        <v>394</v>
      </c>
      <c r="E429" s="292"/>
      <c r="F429" s="267">
        <f t="shared" si="36"/>
        <v>0</v>
      </c>
    </row>
    <row r="430" spans="1:6" x14ac:dyDescent="0.2">
      <c r="A430" s="265"/>
      <c r="B430" s="198" t="s">
        <v>413</v>
      </c>
      <c r="C430" s="266" t="s">
        <v>285</v>
      </c>
      <c r="D430" s="267">
        <v>66</v>
      </c>
      <c r="E430" s="292"/>
      <c r="F430" s="267">
        <f t="shared" si="36"/>
        <v>0</v>
      </c>
    </row>
    <row r="431" spans="1:6" x14ac:dyDescent="0.2">
      <c r="A431" s="265"/>
      <c r="B431" s="198" t="s">
        <v>414</v>
      </c>
      <c r="C431" s="266" t="s">
        <v>285</v>
      </c>
      <c r="D431" s="267">
        <v>114</v>
      </c>
      <c r="E431" s="292"/>
      <c r="F431" s="267">
        <f t="shared" si="36"/>
        <v>0</v>
      </c>
    </row>
    <row r="432" spans="1:6" x14ac:dyDescent="0.2">
      <c r="A432" s="265"/>
      <c r="B432" s="198" t="s">
        <v>415</v>
      </c>
      <c r="C432" s="266" t="s">
        <v>285</v>
      </c>
      <c r="D432" s="267">
        <v>133</v>
      </c>
      <c r="E432" s="292"/>
      <c r="F432" s="267">
        <f t="shared" si="36"/>
        <v>0</v>
      </c>
    </row>
    <row r="433" spans="1:6" x14ac:dyDescent="0.2">
      <c r="A433" s="265"/>
      <c r="B433" s="198" t="s">
        <v>416</v>
      </c>
      <c r="C433" s="266" t="s">
        <v>285</v>
      </c>
      <c r="D433" s="267">
        <v>12</v>
      </c>
      <c r="E433" s="292"/>
      <c r="F433" s="267">
        <f t="shared" si="36"/>
        <v>0</v>
      </c>
    </row>
    <row r="434" spans="1:6" x14ac:dyDescent="0.2">
      <c r="A434" s="265"/>
      <c r="B434" s="198" t="s">
        <v>417</v>
      </c>
      <c r="C434" s="266" t="s">
        <v>285</v>
      </c>
      <c r="D434" s="267">
        <v>88</v>
      </c>
      <c r="E434" s="292"/>
      <c r="F434" s="267">
        <f t="shared" si="36"/>
        <v>0</v>
      </c>
    </row>
    <row r="435" spans="1:6" x14ac:dyDescent="0.2">
      <c r="A435" s="265"/>
      <c r="B435" s="198"/>
      <c r="C435" s="266"/>
      <c r="D435" s="267"/>
      <c r="E435" s="292"/>
      <c r="F435" s="267"/>
    </row>
    <row r="436" spans="1:6" ht="38.25" x14ac:dyDescent="0.2">
      <c r="A436" s="265">
        <v>22</v>
      </c>
      <c r="B436" s="198" t="s">
        <v>418</v>
      </c>
      <c r="C436" s="266"/>
      <c r="D436" s="267"/>
      <c r="E436" s="292"/>
      <c r="F436" s="267"/>
    </row>
    <row r="437" spans="1:6" x14ac:dyDescent="0.2">
      <c r="A437" s="265"/>
      <c r="B437" s="198" t="s">
        <v>419</v>
      </c>
      <c r="C437" s="266" t="s">
        <v>322</v>
      </c>
      <c r="D437" s="267">
        <v>7</v>
      </c>
      <c r="E437" s="292"/>
      <c r="F437" s="267">
        <f t="shared" si="36"/>
        <v>0</v>
      </c>
    </row>
    <row r="438" spans="1:6" x14ac:dyDescent="0.2">
      <c r="A438" s="265"/>
      <c r="B438" s="198"/>
      <c r="C438" s="266"/>
      <c r="D438" s="267"/>
      <c r="E438" s="292"/>
      <c r="F438" s="267"/>
    </row>
    <row r="439" spans="1:6" ht="76.5" x14ac:dyDescent="0.2">
      <c r="A439" s="265">
        <v>23</v>
      </c>
      <c r="B439" s="198" t="s">
        <v>420</v>
      </c>
      <c r="C439" s="266"/>
      <c r="D439" s="267"/>
      <c r="E439" s="292"/>
      <c r="F439" s="267"/>
    </row>
    <row r="440" spans="1:6" x14ac:dyDescent="0.2">
      <c r="A440" s="265"/>
      <c r="B440" s="212" t="s">
        <v>603</v>
      </c>
      <c r="C440" s="266" t="s">
        <v>289</v>
      </c>
      <c r="D440" s="267">
        <v>3</v>
      </c>
      <c r="E440" s="292"/>
      <c r="F440" s="267">
        <f t="shared" si="36"/>
        <v>0</v>
      </c>
    </row>
    <row r="441" spans="1:6" x14ac:dyDescent="0.2">
      <c r="A441" s="265"/>
      <c r="B441" s="212" t="s">
        <v>604</v>
      </c>
      <c r="C441" s="266" t="s">
        <v>289</v>
      </c>
      <c r="D441" s="267">
        <v>1</v>
      </c>
      <c r="E441" s="292"/>
      <c r="F441" s="267">
        <f t="shared" si="36"/>
        <v>0</v>
      </c>
    </row>
    <row r="442" spans="1:6" x14ac:dyDescent="0.2">
      <c r="A442" s="265"/>
      <c r="B442" s="212" t="s">
        <v>605</v>
      </c>
      <c r="C442" s="266" t="s">
        <v>289</v>
      </c>
      <c r="D442" s="267">
        <v>28</v>
      </c>
      <c r="E442" s="292"/>
      <c r="F442" s="267">
        <f t="shared" si="36"/>
        <v>0</v>
      </c>
    </row>
    <row r="443" spans="1:6" x14ac:dyDescent="0.2">
      <c r="A443" s="265"/>
      <c r="B443" s="212" t="s">
        <v>606</v>
      </c>
      <c r="C443" s="266" t="s">
        <v>289</v>
      </c>
      <c r="D443" s="267">
        <v>4</v>
      </c>
      <c r="E443" s="292"/>
      <c r="F443" s="267">
        <f t="shared" si="36"/>
        <v>0</v>
      </c>
    </row>
    <row r="444" spans="1:6" x14ac:dyDescent="0.2">
      <c r="A444" s="265"/>
      <c r="B444" s="212" t="s">
        <v>607</v>
      </c>
      <c r="C444" s="266" t="s">
        <v>289</v>
      </c>
      <c r="D444" s="267">
        <v>1</v>
      </c>
      <c r="E444" s="292"/>
      <c r="F444" s="267">
        <f t="shared" si="36"/>
        <v>0</v>
      </c>
    </row>
    <row r="445" spans="1:6" x14ac:dyDescent="0.2">
      <c r="A445" s="265"/>
      <c r="B445" s="212" t="s">
        <v>608</v>
      </c>
      <c r="C445" s="266" t="s">
        <v>289</v>
      </c>
      <c r="D445" s="267">
        <v>3</v>
      </c>
      <c r="E445" s="292"/>
      <c r="F445" s="267">
        <f t="shared" si="36"/>
        <v>0</v>
      </c>
    </row>
    <row r="446" spans="1:6" x14ac:dyDescent="0.2">
      <c r="A446" s="265"/>
      <c r="B446" s="212" t="s">
        <v>609</v>
      </c>
      <c r="C446" s="266" t="s">
        <v>289</v>
      </c>
      <c r="D446" s="267">
        <v>1</v>
      </c>
      <c r="E446" s="292"/>
      <c r="F446" s="267">
        <f t="shared" si="36"/>
        <v>0</v>
      </c>
    </row>
    <row r="447" spans="1:6" x14ac:dyDescent="0.2">
      <c r="A447" s="265"/>
      <c r="B447" s="212" t="s">
        <v>610</v>
      </c>
      <c r="C447" s="266" t="s">
        <v>289</v>
      </c>
      <c r="D447" s="267">
        <v>14</v>
      </c>
      <c r="E447" s="292"/>
      <c r="F447" s="267">
        <f t="shared" si="36"/>
        <v>0</v>
      </c>
    </row>
    <row r="448" spans="1:6" x14ac:dyDescent="0.2">
      <c r="A448" s="265"/>
      <c r="B448" s="198"/>
      <c r="C448" s="266"/>
      <c r="D448" s="267"/>
      <c r="E448" s="292"/>
      <c r="F448" s="267"/>
    </row>
    <row r="449" spans="1:6" ht="76.5" x14ac:dyDescent="0.2">
      <c r="A449" s="265">
        <v>24</v>
      </c>
      <c r="B449" s="198" t="s">
        <v>421</v>
      </c>
      <c r="C449" s="266"/>
      <c r="D449" s="267"/>
      <c r="E449" s="292"/>
      <c r="F449" s="267"/>
    </row>
    <row r="450" spans="1:6" x14ac:dyDescent="0.2">
      <c r="A450" s="265"/>
      <c r="B450" s="212" t="s">
        <v>611</v>
      </c>
      <c r="C450" s="266" t="s">
        <v>289</v>
      </c>
      <c r="D450" s="267">
        <v>13</v>
      </c>
      <c r="E450" s="292"/>
      <c r="F450" s="267">
        <f t="shared" si="36"/>
        <v>0</v>
      </c>
    </row>
    <row r="451" spans="1:6" x14ac:dyDescent="0.2">
      <c r="A451" s="265"/>
      <c r="B451" s="198"/>
      <c r="C451" s="266"/>
      <c r="D451" s="267"/>
      <c r="E451" s="292"/>
      <c r="F451" s="267"/>
    </row>
    <row r="452" spans="1:6" ht="89.25" x14ac:dyDescent="0.2">
      <c r="A452" s="265">
        <v>25</v>
      </c>
      <c r="B452" s="223" t="s">
        <v>642</v>
      </c>
      <c r="C452" s="266" t="s">
        <v>289</v>
      </c>
      <c r="D452" s="267">
        <v>68</v>
      </c>
      <c r="E452" s="292"/>
      <c r="F452" s="267">
        <f t="shared" si="36"/>
        <v>0</v>
      </c>
    </row>
    <row r="453" spans="1:6" x14ac:dyDescent="0.2">
      <c r="A453" s="265"/>
      <c r="B453" s="198"/>
      <c r="C453" s="266"/>
      <c r="D453" s="267"/>
      <c r="E453" s="292"/>
      <c r="F453" s="267"/>
    </row>
    <row r="454" spans="1:6" ht="25.5" x14ac:dyDescent="0.2">
      <c r="A454" s="265">
        <v>26</v>
      </c>
      <c r="B454" s="198" t="s">
        <v>422</v>
      </c>
      <c r="C454" s="266"/>
      <c r="D454" s="267"/>
      <c r="E454" s="292"/>
      <c r="F454" s="267"/>
    </row>
    <row r="455" spans="1:6" x14ac:dyDescent="0.2">
      <c r="A455" s="265"/>
      <c r="B455" s="198" t="s">
        <v>423</v>
      </c>
      <c r="C455" s="266" t="s">
        <v>23</v>
      </c>
      <c r="D455" s="267">
        <v>1</v>
      </c>
      <c r="E455" s="292"/>
      <c r="F455" s="267">
        <f t="shared" si="36"/>
        <v>0</v>
      </c>
    </row>
    <row r="456" spans="1:6" x14ac:dyDescent="0.2">
      <c r="A456" s="265"/>
      <c r="B456" s="198" t="s">
        <v>424</v>
      </c>
      <c r="C456" s="266" t="s">
        <v>23</v>
      </c>
      <c r="D456" s="267">
        <v>1</v>
      </c>
      <c r="E456" s="292"/>
      <c r="F456" s="267">
        <f t="shared" si="36"/>
        <v>0</v>
      </c>
    </row>
    <row r="457" spans="1:6" x14ac:dyDescent="0.2">
      <c r="A457" s="265"/>
      <c r="B457" s="198" t="s">
        <v>425</v>
      </c>
      <c r="C457" s="266" t="s">
        <v>23</v>
      </c>
      <c r="D457" s="267">
        <v>3</v>
      </c>
      <c r="E457" s="292"/>
      <c r="F457" s="267">
        <f t="shared" si="36"/>
        <v>0</v>
      </c>
    </row>
    <row r="458" spans="1:6" x14ac:dyDescent="0.2">
      <c r="A458" s="265"/>
      <c r="B458" s="198" t="s">
        <v>426</v>
      </c>
      <c r="C458" s="266" t="s">
        <v>23</v>
      </c>
      <c r="D458" s="267">
        <v>3</v>
      </c>
      <c r="E458" s="292"/>
      <c r="F458" s="267">
        <f t="shared" si="36"/>
        <v>0</v>
      </c>
    </row>
    <row r="459" spans="1:6" x14ac:dyDescent="0.2">
      <c r="A459" s="265"/>
      <c r="B459" s="198"/>
      <c r="C459" s="266"/>
      <c r="D459" s="267"/>
      <c r="E459" s="292"/>
      <c r="F459" s="267"/>
    </row>
    <row r="460" spans="1:6" ht="25.5" x14ac:dyDescent="0.2">
      <c r="A460" s="270">
        <v>27</v>
      </c>
      <c r="B460" s="198" t="s">
        <v>427</v>
      </c>
      <c r="C460" s="271"/>
      <c r="D460" s="272"/>
      <c r="E460" s="294"/>
      <c r="F460" s="272"/>
    </row>
    <row r="461" spans="1:6" x14ac:dyDescent="0.2">
      <c r="A461" s="270"/>
      <c r="B461" s="198" t="s">
        <v>303</v>
      </c>
      <c r="C461" s="271"/>
      <c r="D461" s="272"/>
      <c r="E461" s="294"/>
      <c r="F461" s="273"/>
    </row>
    <row r="462" spans="1:6" x14ac:dyDescent="0.2">
      <c r="A462" s="270"/>
      <c r="B462" s="198" t="s">
        <v>304</v>
      </c>
      <c r="C462" s="271"/>
      <c r="D462" s="272"/>
      <c r="E462" s="294"/>
      <c r="F462" s="273"/>
    </row>
    <row r="463" spans="1:6" x14ac:dyDescent="0.2">
      <c r="A463" s="270"/>
      <c r="B463" s="198" t="s">
        <v>428</v>
      </c>
      <c r="C463" s="271"/>
      <c r="D463" s="272"/>
      <c r="E463" s="294"/>
      <c r="F463" s="273"/>
    </row>
    <row r="464" spans="1:6" x14ac:dyDescent="0.2">
      <c r="A464" s="270"/>
      <c r="B464" s="198" t="s">
        <v>306</v>
      </c>
      <c r="C464" s="271"/>
      <c r="D464" s="272"/>
      <c r="E464" s="294"/>
      <c r="F464" s="273"/>
    </row>
    <row r="465" spans="1:6" x14ac:dyDescent="0.2">
      <c r="A465" s="270"/>
      <c r="B465" s="198" t="s">
        <v>307</v>
      </c>
      <c r="C465" s="271"/>
      <c r="D465" s="272"/>
      <c r="E465" s="294"/>
      <c r="F465" s="273"/>
    </row>
    <row r="466" spans="1:6" x14ac:dyDescent="0.2">
      <c r="A466" s="265"/>
      <c r="B466" s="198" t="s">
        <v>429</v>
      </c>
      <c r="C466" s="266" t="s">
        <v>23</v>
      </c>
      <c r="D466" s="267">
        <v>100</v>
      </c>
      <c r="E466" s="292"/>
      <c r="F466" s="267">
        <f t="shared" si="36"/>
        <v>0</v>
      </c>
    </row>
    <row r="467" spans="1:6" x14ac:dyDescent="0.2">
      <c r="A467" s="265"/>
      <c r="B467" s="198" t="s">
        <v>430</v>
      </c>
      <c r="C467" s="266" t="s">
        <v>23</v>
      </c>
      <c r="D467" s="267">
        <v>65</v>
      </c>
      <c r="E467" s="292"/>
      <c r="F467" s="267">
        <f t="shared" si="36"/>
        <v>0</v>
      </c>
    </row>
    <row r="468" spans="1:6" x14ac:dyDescent="0.2">
      <c r="A468" s="265"/>
      <c r="B468" s="198" t="s">
        <v>431</v>
      </c>
      <c r="C468" s="266" t="s">
        <v>23</v>
      </c>
      <c r="D468" s="267">
        <v>11</v>
      </c>
      <c r="E468" s="292"/>
      <c r="F468" s="267">
        <f t="shared" si="36"/>
        <v>0</v>
      </c>
    </row>
    <row r="469" spans="1:6" x14ac:dyDescent="0.2">
      <c r="A469" s="265"/>
      <c r="B469" s="198" t="s">
        <v>432</v>
      </c>
      <c r="C469" s="266" t="s">
        <v>23</v>
      </c>
      <c r="D469" s="267">
        <v>19</v>
      </c>
      <c r="E469" s="292"/>
      <c r="F469" s="267">
        <f t="shared" ref="F469:F488" si="37">D469*E469</f>
        <v>0</v>
      </c>
    </row>
    <row r="470" spans="1:6" x14ac:dyDescent="0.2">
      <c r="A470" s="265"/>
      <c r="B470" s="198" t="s">
        <v>433</v>
      </c>
      <c r="C470" s="266" t="s">
        <v>23</v>
      </c>
      <c r="D470" s="267">
        <v>22</v>
      </c>
      <c r="E470" s="292"/>
      <c r="F470" s="267">
        <f t="shared" si="37"/>
        <v>0</v>
      </c>
    </row>
    <row r="471" spans="1:6" x14ac:dyDescent="0.2">
      <c r="A471" s="265"/>
      <c r="B471" s="198" t="s">
        <v>434</v>
      </c>
      <c r="C471" s="266" t="s">
        <v>23</v>
      </c>
      <c r="D471" s="267">
        <v>4</v>
      </c>
      <c r="E471" s="292"/>
      <c r="F471" s="267">
        <f t="shared" si="37"/>
        <v>0</v>
      </c>
    </row>
    <row r="472" spans="1:6" x14ac:dyDescent="0.2">
      <c r="A472" s="265"/>
      <c r="B472" s="198" t="s">
        <v>435</v>
      </c>
      <c r="C472" s="266" t="s">
        <v>23</v>
      </c>
      <c r="D472" s="267">
        <v>14</v>
      </c>
      <c r="E472" s="292"/>
      <c r="F472" s="267">
        <f t="shared" si="37"/>
        <v>0</v>
      </c>
    </row>
    <row r="473" spans="1:6" x14ac:dyDescent="0.2">
      <c r="A473" s="265"/>
      <c r="B473" s="198"/>
      <c r="C473" s="266"/>
      <c r="D473" s="267"/>
      <c r="E473" s="292"/>
      <c r="F473" s="267"/>
    </row>
    <row r="474" spans="1:6" ht="76.5" x14ac:dyDescent="0.2">
      <c r="A474" s="265">
        <v>28</v>
      </c>
      <c r="B474" s="198" t="s">
        <v>360</v>
      </c>
      <c r="C474" s="266" t="s">
        <v>50</v>
      </c>
      <c r="D474" s="267">
        <v>70</v>
      </c>
      <c r="E474" s="292"/>
      <c r="F474" s="267">
        <f t="shared" si="37"/>
        <v>0</v>
      </c>
    </row>
    <row r="475" spans="1:6" x14ac:dyDescent="0.2">
      <c r="A475" s="265"/>
      <c r="B475" s="198"/>
      <c r="C475" s="266"/>
      <c r="D475" s="267"/>
      <c r="E475" s="292"/>
      <c r="F475" s="267"/>
    </row>
    <row r="476" spans="1:6" ht="38.25" x14ac:dyDescent="0.2">
      <c r="A476" s="265">
        <v>29</v>
      </c>
      <c r="B476" s="198" t="s">
        <v>436</v>
      </c>
      <c r="C476" s="266" t="s">
        <v>23</v>
      </c>
      <c r="D476" s="267">
        <v>1</v>
      </c>
      <c r="E476" s="292"/>
      <c r="F476" s="267">
        <f t="shared" si="37"/>
        <v>0</v>
      </c>
    </row>
    <row r="477" spans="1:6" x14ac:dyDescent="0.2">
      <c r="A477" s="265"/>
      <c r="B477" s="198"/>
      <c r="C477" s="266"/>
      <c r="D477" s="267"/>
      <c r="E477" s="292"/>
      <c r="F477" s="267"/>
    </row>
    <row r="478" spans="1:6" ht="38.25" x14ac:dyDescent="0.2">
      <c r="A478" s="265">
        <v>30</v>
      </c>
      <c r="B478" s="198" t="s">
        <v>437</v>
      </c>
      <c r="C478" s="266" t="s">
        <v>23</v>
      </c>
      <c r="D478" s="267">
        <v>1</v>
      </c>
      <c r="E478" s="292"/>
      <c r="F478" s="267">
        <f t="shared" si="37"/>
        <v>0</v>
      </c>
    </row>
    <row r="479" spans="1:6" x14ac:dyDescent="0.2">
      <c r="A479" s="265"/>
      <c r="B479" s="198"/>
      <c r="C479" s="266"/>
      <c r="D479" s="267"/>
      <c r="E479" s="292"/>
      <c r="F479" s="267"/>
    </row>
    <row r="480" spans="1:6" ht="25.5" x14ac:dyDescent="0.2">
      <c r="A480" s="265">
        <v>31</v>
      </c>
      <c r="B480" s="198" t="s">
        <v>438</v>
      </c>
      <c r="C480" s="266" t="s">
        <v>23</v>
      </c>
      <c r="D480" s="267">
        <v>1</v>
      </c>
      <c r="E480" s="292"/>
      <c r="F480" s="267">
        <f t="shared" si="37"/>
        <v>0</v>
      </c>
    </row>
    <row r="481" spans="1:6" x14ac:dyDescent="0.2">
      <c r="A481" s="265"/>
      <c r="B481" s="198"/>
      <c r="C481" s="266"/>
      <c r="D481" s="267"/>
      <c r="E481" s="292"/>
      <c r="F481" s="267"/>
    </row>
    <row r="482" spans="1:6" ht="38.25" x14ac:dyDescent="0.2">
      <c r="A482" s="265">
        <v>32</v>
      </c>
      <c r="B482" s="198" t="s">
        <v>323</v>
      </c>
      <c r="C482" s="266" t="s">
        <v>25</v>
      </c>
      <c r="D482" s="267">
        <v>80</v>
      </c>
      <c r="E482" s="292"/>
      <c r="F482" s="267">
        <f t="shared" si="37"/>
        <v>0</v>
      </c>
    </row>
    <row r="483" spans="1:6" x14ac:dyDescent="0.2">
      <c r="A483" s="265"/>
      <c r="B483" s="198"/>
      <c r="C483" s="266"/>
      <c r="D483" s="267"/>
      <c r="E483" s="292"/>
      <c r="F483" s="267"/>
    </row>
    <row r="484" spans="1:6" ht="51" x14ac:dyDescent="0.2">
      <c r="A484" s="265">
        <v>33</v>
      </c>
      <c r="B484" s="198" t="s">
        <v>325</v>
      </c>
      <c r="C484" s="266" t="s">
        <v>25</v>
      </c>
      <c r="D484" s="267">
        <v>20</v>
      </c>
      <c r="E484" s="292"/>
      <c r="F484" s="267">
        <f t="shared" si="37"/>
        <v>0</v>
      </c>
    </row>
    <row r="485" spans="1:6" x14ac:dyDescent="0.2">
      <c r="A485" s="265"/>
      <c r="B485" s="198"/>
      <c r="C485" s="266"/>
      <c r="D485" s="267"/>
      <c r="E485" s="292"/>
      <c r="F485" s="267"/>
    </row>
    <row r="486" spans="1:6" ht="25.5" x14ac:dyDescent="0.2">
      <c r="A486" s="265">
        <v>34</v>
      </c>
      <c r="B486" s="198" t="s">
        <v>326</v>
      </c>
      <c r="C486" s="266" t="s">
        <v>23</v>
      </c>
      <c r="D486" s="267">
        <v>1</v>
      </c>
      <c r="E486" s="292"/>
      <c r="F486" s="267">
        <f t="shared" si="37"/>
        <v>0</v>
      </c>
    </row>
    <row r="487" spans="1:6" x14ac:dyDescent="0.2">
      <c r="A487" s="265"/>
      <c r="B487" s="198"/>
      <c r="C487" s="266"/>
      <c r="D487" s="267"/>
      <c r="E487" s="292"/>
      <c r="F487" s="267"/>
    </row>
    <row r="488" spans="1:6" ht="38.25" x14ac:dyDescent="0.2">
      <c r="A488" s="265">
        <v>35</v>
      </c>
      <c r="B488" s="198" t="s">
        <v>327</v>
      </c>
      <c r="C488" s="266" t="s">
        <v>23</v>
      </c>
      <c r="D488" s="267">
        <v>1</v>
      </c>
      <c r="E488" s="292"/>
      <c r="F488" s="267">
        <f t="shared" si="37"/>
        <v>0</v>
      </c>
    </row>
    <row r="489" spans="1:6" ht="13.5" thickBot="1" x14ac:dyDescent="0.25">
      <c r="A489" s="265"/>
      <c r="B489" s="198"/>
      <c r="C489" s="266"/>
      <c r="D489" s="267"/>
      <c r="E489" s="292"/>
      <c r="F489" s="267"/>
    </row>
    <row r="490" spans="1:6" ht="13.5" thickBot="1" x14ac:dyDescent="0.25">
      <c r="A490" s="268" t="s">
        <v>439</v>
      </c>
      <c r="B490" s="269"/>
      <c r="C490" s="219"/>
      <c r="D490" s="203"/>
      <c r="E490" s="293"/>
      <c r="F490" s="206">
        <f>SUM(F341:F489)</f>
        <v>0</v>
      </c>
    </row>
    <row r="491" spans="1:6" x14ac:dyDescent="0.2">
      <c r="A491" s="265"/>
      <c r="B491" s="198"/>
      <c r="C491" s="266"/>
      <c r="D491" s="267"/>
      <c r="E491" s="292"/>
      <c r="F491" s="267"/>
    </row>
    <row r="492" spans="1:6" x14ac:dyDescent="0.2">
      <c r="A492" s="215" t="s">
        <v>440</v>
      </c>
      <c r="B492" s="200" t="s">
        <v>441</v>
      </c>
      <c r="C492" s="266"/>
      <c r="D492" s="267"/>
      <c r="E492" s="292"/>
      <c r="F492" s="267"/>
    </row>
    <row r="493" spans="1:6" x14ac:dyDescent="0.2">
      <c r="A493" s="265"/>
      <c r="B493" s="198"/>
      <c r="C493" s="266"/>
      <c r="D493" s="267"/>
      <c r="E493" s="292"/>
      <c r="F493" s="267"/>
    </row>
    <row r="494" spans="1:6" ht="63.75" x14ac:dyDescent="0.2">
      <c r="A494" s="265">
        <v>1</v>
      </c>
      <c r="B494" s="198" t="s">
        <v>442</v>
      </c>
      <c r="C494" s="266" t="s">
        <v>23</v>
      </c>
      <c r="D494" s="267">
        <v>1</v>
      </c>
      <c r="E494" s="292"/>
      <c r="F494" s="267">
        <f t="shared" ref="F494:F556" si="38">D494*E494</f>
        <v>0</v>
      </c>
    </row>
    <row r="495" spans="1:6" x14ac:dyDescent="0.2">
      <c r="A495" s="265"/>
      <c r="B495" s="198"/>
      <c r="C495" s="266"/>
      <c r="D495" s="267"/>
      <c r="E495" s="292"/>
      <c r="F495" s="267"/>
    </row>
    <row r="496" spans="1:6" ht="63.75" x14ac:dyDescent="0.2">
      <c r="A496" s="265">
        <v>2</v>
      </c>
      <c r="B496" s="198" t="s">
        <v>443</v>
      </c>
      <c r="C496" s="266" t="s">
        <v>23</v>
      </c>
      <c r="D496" s="267">
        <v>1</v>
      </c>
      <c r="E496" s="292"/>
      <c r="F496" s="267">
        <f t="shared" si="38"/>
        <v>0</v>
      </c>
    </row>
    <row r="497" spans="1:6" x14ac:dyDescent="0.2">
      <c r="A497" s="265"/>
      <c r="B497" s="198"/>
      <c r="C497" s="266"/>
      <c r="D497" s="267"/>
      <c r="E497" s="292"/>
      <c r="F497" s="267"/>
    </row>
    <row r="498" spans="1:6" ht="38.25" x14ac:dyDescent="0.2">
      <c r="A498" s="265">
        <v>3</v>
      </c>
      <c r="B498" s="198" t="s">
        <v>444</v>
      </c>
      <c r="C498" s="266" t="s">
        <v>23</v>
      </c>
      <c r="D498" s="267">
        <v>1</v>
      </c>
      <c r="E498" s="292"/>
      <c r="F498" s="267">
        <f t="shared" si="38"/>
        <v>0</v>
      </c>
    </row>
    <row r="499" spans="1:6" x14ac:dyDescent="0.2">
      <c r="A499" s="265"/>
      <c r="B499" s="198"/>
      <c r="C499" s="266"/>
      <c r="D499" s="267"/>
      <c r="E499" s="295"/>
      <c r="F499" s="267"/>
    </row>
    <row r="500" spans="1:6" ht="38.25" x14ac:dyDescent="0.2">
      <c r="A500" s="265">
        <v>4</v>
      </c>
      <c r="B500" s="198" t="s">
        <v>445</v>
      </c>
      <c r="C500" s="266" t="s">
        <v>23</v>
      </c>
      <c r="D500" s="267">
        <v>1</v>
      </c>
      <c r="E500" s="292"/>
      <c r="F500" s="267">
        <f t="shared" si="38"/>
        <v>0</v>
      </c>
    </row>
    <row r="501" spans="1:6" x14ac:dyDescent="0.2">
      <c r="A501" s="265"/>
      <c r="B501" s="198"/>
      <c r="C501" s="266"/>
      <c r="D501" s="267"/>
      <c r="E501" s="295"/>
      <c r="F501" s="267"/>
    </row>
    <row r="502" spans="1:6" ht="38.25" x14ac:dyDescent="0.2">
      <c r="A502" s="265">
        <v>5</v>
      </c>
      <c r="B502" s="198" t="s">
        <v>446</v>
      </c>
      <c r="C502" s="266" t="s">
        <v>23</v>
      </c>
      <c r="D502" s="267">
        <v>1</v>
      </c>
      <c r="E502" s="292"/>
      <c r="F502" s="267">
        <f t="shared" si="38"/>
        <v>0</v>
      </c>
    </row>
    <row r="503" spans="1:6" x14ac:dyDescent="0.2">
      <c r="A503" s="265"/>
      <c r="B503" s="198"/>
      <c r="C503" s="266"/>
      <c r="D503" s="267"/>
      <c r="E503" s="295"/>
      <c r="F503" s="267"/>
    </row>
    <row r="504" spans="1:6" ht="51" x14ac:dyDescent="0.2">
      <c r="A504" s="265">
        <v>6</v>
      </c>
      <c r="B504" s="198" t="s">
        <v>387</v>
      </c>
      <c r="C504" s="266" t="s">
        <v>23</v>
      </c>
      <c r="D504" s="267">
        <v>1</v>
      </c>
      <c r="E504" s="292"/>
      <c r="F504" s="267">
        <f t="shared" si="38"/>
        <v>0</v>
      </c>
    </row>
    <row r="505" spans="1:6" x14ac:dyDescent="0.2">
      <c r="A505" s="265"/>
      <c r="B505" s="198"/>
      <c r="C505" s="266"/>
      <c r="D505" s="267"/>
      <c r="E505" s="295"/>
      <c r="F505" s="267"/>
    </row>
    <row r="506" spans="1:6" ht="25.5" x14ac:dyDescent="0.2">
      <c r="A506" s="265">
        <v>7</v>
      </c>
      <c r="B506" s="198" t="s">
        <v>377</v>
      </c>
      <c r="C506" s="266"/>
      <c r="D506" s="267"/>
      <c r="E506" s="292"/>
      <c r="F506" s="267"/>
    </row>
    <row r="507" spans="1:6" x14ac:dyDescent="0.2">
      <c r="A507" s="265"/>
      <c r="B507" s="212" t="s">
        <v>585</v>
      </c>
      <c r="C507" s="266" t="s">
        <v>289</v>
      </c>
      <c r="D507" s="267">
        <v>4</v>
      </c>
      <c r="E507" s="292"/>
      <c r="F507" s="267">
        <f t="shared" si="38"/>
        <v>0</v>
      </c>
    </row>
    <row r="508" spans="1:6" x14ac:dyDescent="0.2">
      <c r="A508" s="265"/>
      <c r="B508" s="212" t="s">
        <v>584</v>
      </c>
      <c r="C508" s="266" t="s">
        <v>289</v>
      </c>
      <c r="D508" s="267">
        <v>6</v>
      </c>
      <c r="E508" s="292"/>
      <c r="F508" s="267">
        <f t="shared" si="38"/>
        <v>0</v>
      </c>
    </row>
    <row r="509" spans="1:6" x14ac:dyDescent="0.2">
      <c r="A509" s="265"/>
      <c r="B509" s="198"/>
      <c r="C509" s="266"/>
      <c r="D509" s="267"/>
      <c r="E509" s="292"/>
      <c r="F509" s="267"/>
    </row>
    <row r="510" spans="1:6" ht="25.5" x14ac:dyDescent="0.2">
      <c r="A510" s="265">
        <v>8</v>
      </c>
      <c r="B510" s="198" t="s">
        <v>447</v>
      </c>
      <c r="C510" s="266"/>
      <c r="D510" s="267"/>
      <c r="E510" s="292"/>
      <c r="F510" s="267"/>
    </row>
    <row r="511" spans="1:6" x14ac:dyDescent="0.2">
      <c r="A511" s="265"/>
      <c r="B511" s="212" t="s">
        <v>584</v>
      </c>
      <c r="C511" s="266" t="s">
        <v>289</v>
      </c>
      <c r="D511" s="267">
        <v>2</v>
      </c>
      <c r="E511" s="292"/>
      <c r="F511" s="267">
        <f t="shared" si="38"/>
        <v>0</v>
      </c>
    </row>
    <row r="512" spans="1:6" x14ac:dyDescent="0.2">
      <c r="A512" s="265"/>
      <c r="B512" s="198"/>
      <c r="C512" s="266"/>
      <c r="D512" s="267"/>
      <c r="E512" s="292"/>
      <c r="F512" s="267"/>
    </row>
    <row r="513" spans="1:6" ht="25.5" x14ac:dyDescent="0.2">
      <c r="A513" s="270">
        <v>9</v>
      </c>
      <c r="B513" s="198" t="s">
        <v>396</v>
      </c>
      <c r="C513" s="271" t="s">
        <v>23</v>
      </c>
      <c r="D513" s="272">
        <v>2</v>
      </c>
      <c r="E513" s="294"/>
      <c r="F513" s="272">
        <f t="shared" si="38"/>
        <v>0</v>
      </c>
    </row>
    <row r="514" spans="1:6" ht="25.5" x14ac:dyDescent="0.2">
      <c r="A514" s="270"/>
      <c r="B514" s="198" t="s">
        <v>448</v>
      </c>
      <c r="C514" s="271"/>
      <c r="D514" s="272"/>
      <c r="E514" s="294"/>
      <c r="F514" s="273"/>
    </row>
    <row r="515" spans="1:6" x14ac:dyDescent="0.2">
      <c r="A515" s="270"/>
      <c r="B515" s="198" t="s">
        <v>449</v>
      </c>
      <c r="C515" s="271"/>
      <c r="D515" s="272"/>
      <c r="E515" s="294"/>
      <c r="F515" s="273"/>
    </row>
    <row r="516" spans="1:6" x14ac:dyDescent="0.2">
      <c r="A516" s="270"/>
      <c r="B516" s="198" t="s">
        <v>311</v>
      </c>
      <c r="C516" s="271"/>
      <c r="D516" s="272"/>
      <c r="E516" s="294"/>
      <c r="F516" s="273"/>
    </row>
    <row r="517" spans="1:6" x14ac:dyDescent="0.2">
      <c r="A517" s="265"/>
      <c r="B517" s="198"/>
      <c r="C517" s="266"/>
      <c r="D517" s="267"/>
      <c r="E517" s="292"/>
      <c r="F517" s="267"/>
    </row>
    <row r="518" spans="1:6" ht="25.5" x14ac:dyDescent="0.2">
      <c r="A518" s="265">
        <v>10</v>
      </c>
      <c r="B518" s="198" t="s">
        <v>378</v>
      </c>
      <c r="C518" s="266"/>
      <c r="D518" s="267"/>
      <c r="E518" s="292"/>
      <c r="F518" s="267"/>
    </row>
    <row r="519" spans="1:6" x14ac:dyDescent="0.2">
      <c r="A519" s="265"/>
      <c r="B519" s="212" t="s">
        <v>585</v>
      </c>
      <c r="C519" s="266" t="s">
        <v>289</v>
      </c>
      <c r="D519" s="267">
        <v>12</v>
      </c>
      <c r="E519" s="292"/>
      <c r="F519" s="267">
        <f t="shared" si="38"/>
        <v>0</v>
      </c>
    </row>
    <row r="520" spans="1:6" x14ac:dyDescent="0.2">
      <c r="A520" s="265"/>
      <c r="B520" s="212" t="s">
        <v>584</v>
      </c>
      <c r="C520" s="266" t="s">
        <v>289</v>
      </c>
      <c r="D520" s="267">
        <v>16</v>
      </c>
      <c r="E520" s="292"/>
      <c r="F520" s="267">
        <f t="shared" si="38"/>
        <v>0</v>
      </c>
    </row>
    <row r="521" spans="1:6" x14ac:dyDescent="0.2">
      <c r="A521" s="265"/>
      <c r="B521" s="198"/>
      <c r="C521" s="266"/>
      <c r="D521" s="267"/>
      <c r="E521" s="292"/>
      <c r="F521" s="267"/>
    </row>
    <row r="522" spans="1:6" x14ac:dyDescent="0.2">
      <c r="A522" s="265">
        <v>11</v>
      </c>
      <c r="B522" s="198" t="s">
        <v>379</v>
      </c>
      <c r="C522" s="266"/>
      <c r="D522" s="267"/>
      <c r="E522" s="292"/>
      <c r="F522" s="267"/>
    </row>
    <row r="523" spans="1:6" x14ac:dyDescent="0.2">
      <c r="A523" s="265"/>
      <c r="B523" s="212" t="s">
        <v>586</v>
      </c>
      <c r="C523" s="266" t="s">
        <v>289</v>
      </c>
      <c r="D523" s="267">
        <v>2</v>
      </c>
      <c r="E523" s="292"/>
      <c r="F523" s="267">
        <f t="shared" si="38"/>
        <v>0</v>
      </c>
    </row>
    <row r="524" spans="1:6" x14ac:dyDescent="0.2">
      <c r="A524" s="265"/>
      <c r="B524" s="198"/>
      <c r="C524" s="266"/>
      <c r="D524" s="267"/>
      <c r="E524" s="292"/>
      <c r="F524" s="267"/>
    </row>
    <row r="525" spans="1:6" ht="38.25" x14ac:dyDescent="0.2">
      <c r="A525" s="265">
        <v>12</v>
      </c>
      <c r="B525" s="198" t="s">
        <v>380</v>
      </c>
      <c r="C525" s="266"/>
      <c r="D525" s="267"/>
      <c r="E525" s="292"/>
      <c r="F525" s="267"/>
    </row>
    <row r="526" spans="1:6" x14ac:dyDescent="0.2">
      <c r="A526" s="265"/>
      <c r="B526" s="212" t="s">
        <v>586</v>
      </c>
      <c r="C526" s="266" t="s">
        <v>289</v>
      </c>
      <c r="D526" s="267">
        <v>2</v>
      </c>
      <c r="E526" s="292"/>
      <c r="F526" s="267">
        <f t="shared" si="38"/>
        <v>0</v>
      </c>
    </row>
    <row r="527" spans="1:6" x14ac:dyDescent="0.2">
      <c r="A527" s="265"/>
      <c r="B527" s="212" t="s">
        <v>585</v>
      </c>
      <c r="C527" s="266" t="s">
        <v>289</v>
      </c>
      <c r="D527" s="267">
        <v>1</v>
      </c>
      <c r="E527" s="292"/>
      <c r="F527" s="267">
        <f t="shared" si="38"/>
        <v>0</v>
      </c>
    </row>
    <row r="528" spans="1:6" x14ac:dyDescent="0.2">
      <c r="A528" s="265"/>
      <c r="B528" s="198" t="s">
        <v>381</v>
      </c>
      <c r="C528" s="266" t="s">
        <v>289</v>
      </c>
      <c r="D528" s="267">
        <v>1</v>
      </c>
      <c r="E528" s="292"/>
      <c r="F528" s="267">
        <f t="shared" si="38"/>
        <v>0</v>
      </c>
    </row>
    <row r="529" spans="1:6" x14ac:dyDescent="0.2">
      <c r="A529" s="265"/>
      <c r="B529" s="198"/>
      <c r="C529" s="266"/>
      <c r="D529" s="267"/>
      <c r="E529" s="292"/>
      <c r="F529" s="267"/>
    </row>
    <row r="530" spans="1:6" ht="38.25" x14ac:dyDescent="0.2">
      <c r="A530" s="265">
        <v>13</v>
      </c>
      <c r="B530" s="198" t="s">
        <v>382</v>
      </c>
      <c r="C530" s="266"/>
      <c r="D530" s="267"/>
      <c r="E530" s="292"/>
      <c r="F530" s="267"/>
    </row>
    <row r="531" spans="1:6" x14ac:dyDescent="0.2">
      <c r="A531" s="265"/>
      <c r="B531" s="198">
        <f>- DN32</f>
        <v>0</v>
      </c>
      <c r="C531" s="266" t="s">
        <v>289</v>
      </c>
      <c r="D531" s="267">
        <v>2</v>
      </c>
      <c r="E531" s="292"/>
      <c r="F531" s="267">
        <f t="shared" si="38"/>
        <v>0</v>
      </c>
    </row>
    <row r="532" spans="1:6" x14ac:dyDescent="0.2">
      <c r="A532" s="265"/>
      <c r="B532" s="198"/>
      <c r="C532" s="266"/>
      <c r="D532" s="267"/>
      <c r="E532" s="292"/>
      <c r="F532" s="267"/>
    </row>
    <row r="533" spans="1:6" ht="63.75" x14ac:dyDescent="0.2">
      <c r="A533" s="265">
        <v>14</v>
      </c>
      <c r="B533" s="198" t="s">
        <v>383</v>
      </c>
      <c r="C533" s="266"/>
      <c r="D533" s="267"/>
      <c r="E533" s="292"/>
      <c r="F533" s="267"/>
    </row>
    <row r="534" spans="1:6" x14ac:dyDescent="0.2">
      <c r="A534" s="265"/>
      <c r="B534" s="198" t="s">
        <v>450</v>
      </c>
      <c r="C534" s="266" t="s">
        <v>289</v>
      </c>
      <c r="D534" s="267">
        <v>1</v>
      </c>
      <c r="E534" s="292"/>
      <c r="F534" s="267">
        <f t="shared" si="38"/>
        <v>0</v>
      </c>
    </row>
    <row r="535" spans="1:6" x14ac:dyDescent="0.2">
      <c r="A535" s="265"/>
      <c r="B535" s="198" t="s">
        <v>451</v>
      </c>
      <c r="C535" s="266" t="s">
        <v>289</v>
      </c>
      <c r="D535" s="267">
        <v>2</v>
      </c>
      <c r="E535" s="292"/>
      <c r="F535" s="267">
        <f t="shared" si="38"/>
        <v>0</v>
      </c>
    </row>
    <row r="536" spans="1:6" x14ac:dyDescent="0.2">
      <c r="A536" s="265"/>
      <c r="B536" s="198" t="s">
        <v>384</v>
      </c>
      <c r="C536" s="266" t="s">
        <v>289</v>
      </c>
      <c r="D536" s="267">
        <v>1</v>
      </c>
      <c r="E536" s="292"/>
      <c r="F536" s="267">
        <f t="shared" si="38"/>
        <v>0</v>
      </c>
    </row>
    <row r="537" spans="1:6" x14ac:dyDescent="0.2">
      <c r="A537" s="265"/>
      <c r="B537" s="198"/>
      <c r="C537" s="266"/>
      <c r="D537" s="267"/>
      <c r="E537" s="292"/>
      <c r="F537" s="267"/>
    </row>
    <row r="538" spans="1:6" ht="25.5" x14ac:dyDescent="0.2">
      <c r="A538" s="265">
        <v>15</v>
      </c>
      <c r="B538" s="198" t="s">
        <v>452</v>
      </c>
      <c r="C538" s="266"/>
      <c r="D538" s="267"/>
      <c r="E538" s="292"/>
      <c r="F538" s="267"/>
    </row>
    <row r="539" spans="1:6" x14ac:dyDescent="0.2">
      <c r="A539" s="265"/>
      <c r="B539" s="198" t="s">
        <v>453</v>
      </c>
      <c r="C539" s="266" t="s">
        <v>289</v>
      </c>
      <c r="D539" s="267">
        <v>1</v>
      </c>
      <c r="E539" s="292"/>
      <c r="F539" s="267">
        <f t="shared" si="38"/>
        <v>0</v>
      </c>
    </row>
    <row r="540" spans="1:6" x14ac:dyDescent="0.2">
      <c r="A540" s="265"/>
      <c r="B540" s="198" t="s">
        <v>454</v>
      </c>
      <c r="C540" s="266" t="s">
        <v>289</v>
      </c>
      <c r="D540" s="267">
        <v>1</v>
      </c>
      <c r="E540" s="292"/>
      <c r="F540" s="267">
        <f t="shared" si="38"/>
        <v>0</v>
      </c>
    </row>
    <row r="541" spans="1:6" x14ac:dyDescent="0.2">
      <c r="A541" s="265"/>
      <c r="B541" s="198"/>
      <c r="C541" s="266"/>
      <c r="D541" s="267"/>
      <c r="E541" s="292"/>
      <c r="F541" s="267"/>
    </row>
    <row r="542" spans="1:6" x14ac:dyDescent="0.2">
      <c r="A542" s="265">
        <v>16</v>
      </c>
      <c r="B542" s="198" t="s">
        <v>455</v>
      </c>
      <c r="C542" s="266"/>
      <c r="D542" s="267"/>
      <c r="E542" s="292"/>
      <c r="F542" s="267"/>
    </row>
    <row r="543" spans="1:6" x14ac:dyDescent="0.2">
      <c r="A543" s="265"/>
      <c r="B543" s="212" t="s">
        <v>602</v>
      </c>
      <c r="C543" s="266" t="s">
        <v>289</v>
      </c>
      <c r="D543" s="267">
        <v>2</v>
      </c>
      <c r="E543" s="292"/>
      <c r="F543" s="267">
        <f t="shared" si="38"/>
        <v>0</v>
      </c>
    </row>
    <row r="544" spans="1:6" x14ac:dyDescent="0.2">
      <c r="A544" s="265"/>
      <c r="B544" s="198"/>
      <c r="C544" s="266"/>
      <c r="D544" s="267"/>
      <c r="E544" s="292"/>
      <c r="F544" s="267"/>
    </row>
    <row r="545" spans="1:6" x14ac:dyDescent="0.2">
      <c r="A545" s="265">
        <v>17</v>
      </c>
      <c r="B545" s="198" t="s">
        <v>456</v>
      </c>
      <c r="C545" s="266" t="s">
        <v>289</v>
      </c>
      <c r="D545" s="267">
        <v>2</v>
      </c>
      <c r="E545" s="292"/>
      <c r="F545" s="267">
        <f t="shared" si="38"/>
        <v>0</v>
      </c>
    </row>
    <row r="546" spans="1:6" x14ac:dyDescent="0.2">
      <c r="A546" s="265"/>
      <c r="B546" s="198"/>
      <c r="C546" s="266"/>
      <c r="D546" s="267"/>
      <c r="E546" s="292"/>
      <c r="F546" s="267"/>
    </row>
    <row r="547" spans="1:6" x14ac:dyDescent="0.2">
      <c r="A547" s="265">
        <v>18</v>
      </c>
      <c r="B547" s="198" t="s">
        <v>457</v>
      </c>
      <c r="C547" s="266" t="s">
        <v>289</v>
      </c>
      <c r="D547" s="267">
        <v>3</v>
      </c>
      <c r="E547" s="292"/>
      <c r="F547" s="267">
        <f t="shared" si="38"/>
        <v>0</v>
      </c>
    </row>
    <row r="548" spans="1:6" x14ac:dyDescent="0.2">
      <c r="A548" s="265"/>
      <c r="B548" s="198"/>
      <c r="C548" s="266"/>
      <c r="D548" s="267"/>
      <c r="E548" s="292"/>
      <c r="F548" s="267"/>
    </row>
    <row r="549" spans="1:6" ht="25.5" x14ac:dyDescent="0.2">
      <c r="A549" s="265">
        <v>19</v>
      </c>
      <c r="B549" s="198" t="s">
        <v>458</v>
      </c>
      <c r="C549" s="266" t="s">
        <v>289</v>
      </c>
      <c r="D549" s="267">
        <v>2</v>
      </c>
      <c r="E549" s="292"/>
      <c r="F549" s="267">
        <f t="shared" si="38"/>
        <v>0</v>
      </c>
    </row>
    <row r="550" spans="1:6" x14ac:dyDescent="0.2">
      <c r="A550" s="265"/>
      <c r="B550" s="198"/>
      <c r="C550" s="266"/>
      <c r="D550" s="267"/>
      <c r="E550" s="292"/>
      <c r="F550" s="267"/>
    </row>
    <row r="551" spans="1:6" x14ac:dyDescent="0.2">
      <c r="A551" s="265">
        <v>20</v>
      </c>
      <c r="B551" s="198" t="s">
        <v>459</v>
      </c>
      <c r="C551" s="266"/>
      <c r="D551" s="267"/>
      <c r="E551" s="292"/>
      <c r="F551" s="267"/>
    </row>
    <row r="552" spans="1:6" x14ac:dyDescent="0.2">
      <c r="A552" s="265"/>
      <c r="B552" s="212" t="s">
        <v>584</v>
      </c>
      <c r="C552" s="266" t="s">
        <v>289</v>
      </c>
      <c r="D552" s="267">
        <v>1</v>
      </c>
      <c r="E552" s="292"/>
      <c r="F552" s="267">
        <f t="shared" si="38"/>
        <v>0</v>
      </c>
    </row>
    <row r="553" spans="1:6" x14ac:dyDescent="0.2">
      <c r="A553" s="265"/>
      <c r="B553" s="198"/>
      <c r="C553" s="266"/>
      <c r="D553" s="267"/>
      <c r="E553" s="292"/>
      <c r="F553" s="267"/>
    </row>
    <row r="554" spans="1:6" x14ac:dyDescent="0.2">
      <c r="A554" s="265">
        <v>21</v>
      </c>
      <c r="B554" s="198" t="s">
        <v>388</v>
      </c>
      <c r="C554" s="266"/>
      <c r="D554" s="267"/>
      <c r="E554" s="292"/>
      <c r="F554" s="267"/>
    </row>
    <row r="555" spans="1:6" x14ac:dyDescent="0.2">
      <c r="A555" s="265"/>
      <c r="B555" s="198" t="s">
        <v>586</v>
      </c>
      <c r="C555" s="266" t="s">
        <v>289</v>
      </c>
      <c r="D555" s="267">
        <v>1</v>
      </c>
      <c r="E555" s="292"/>
      <c r="F555" s="267">
        <f t="shared" si="38"/>
        <v>0</v>
      </c>
    </row>
    <row r="556" spans="1:6" x14ac:dyDescent="0.2">
      <c r="A556" s="265"/>
      <c r="B556" s="198" t="s">
        <v>585</v>
      </c>
      <c r="C556" s="266" t="s">
        <v>289</v>
      </c>
      <c r="D556" s="267">
        <v>2</v>
      </c>
      <c r="E556" s="292"/>
      <c r="F556" s="267">
        <f t="shared" si="38"/>
        <v>0</v>
      </c>
    </row>
    <row r="557" spans="1:6" x14ac:dyDescent="0.2">
      <c r="A557" s="265"/>
      <c r="B557" s="198"/>
      <c r="C557" s="266"/>
      <c r="D557" s="267"/>
      <c r="E557" s="292"/>
      <c r="F557" s="267"/>
    </row>
    <row r="558" spans="1:6" x14ac:dyDescent="0.2">
      <c r="A558" s="265">
        <v>22</v>
      </c>
      <c r="B558" s="198" t="s">
        <v>389</v>
      </c>
      <c r="C558" s="266"/>
      <c r="D558" s="267"/>
      <c r="E558" s="292"/>
      <c r="F558" s="267"/>
    </row>
    <row r="559" spans="1:6" x14ac:dyDescent="0.2">
      <c r="A559" s="265"/>
      <c r="B559" s="198" t="s">
        <v>601</v>
      </c>
      <c r="C559" s="266" t="s">
        <v>289</v>
      </c>
      <c r="D559" s="267">
        <v>1</v>
      </c>
      <c r="E559" s="292"/>
      <c r="F559" s="267">
        <f t="shared" ref="F559:F619" si="39">D559*E559</f>
        <v>0</v>
      </c>
    </row>
    <row r="560" spans="1:6" x14ac:dyDescent="0.2">
      <c r="A560" s="265"/>
      <c r="B560" s="198" t="s">
        <v>602</v>
      </c>
      <c r="C560" s="266" t="s">
        <v>289</v>
      </c>
      <c r="D560" s="267">
        <v>3</v>
      </c>
      <c r="E560" s="292"/>
      <c r="F560" s="267">
        <f t="shared" si="39"/>
        <v>0</v>
      </c>
    </row>
    <row r="561" spans="1:6" x14ac:dyDescent="0.2">
      <c r="A561" s="265"/>
      <c r="B561" s="198"/>
      <c r="C561" s="266"/>
      <c r="D561" s="267"/>
      <c r="E561" s="292"/>
      <c r="F561" s="267"/>
    </row>
    <row r="562" spans="1:6" x14ac:dyDescent="0.2">
      <c r="A562" s="270">
        <v>23</v>
      </c>
      <c r="B562" s="198" t="s">
        <v>390</v>
      </c>
      <c r="C562" s="271" t="s">
        <v>23</v>
      </c>
      <c r="D562" s="272">
        <v>8</v>
      </c>
      <c r="E562" s="294"/>
      <c r="F562" s="272">
        <f t="shared" si="39"/>
        <v>0</v>
      </c>
    </row>
    <row r="563" spans="1:6" x14ac:dyDescent="0.2">
      <c r="A563" s="270"/>
      <c r="B563" s="198" t="s">
        <v>391</v>
      </c>
      <c r="C563" s="271"/>
      <c r="D563" s="272"/>
      <c r="E563" s="294"/>
      <c r="F563" s="273"/>
    </row>
    <row r="564" spans="1:6" ht="25.5" x14ac:dyDescent="0.2">
      <c r="A564" s="270"/>
      <c r="B564" s="198" t="s">
        <v>392</v>
      </c>
      <c r="C564" s="271"/>
      <c r="D564" s="272"/>
      <c r="E564" s="294"/>
      <c r="F564" s="273"/>
    </row>
    <row r="565" spans="1:6" x14ac:dyDescent="0.2">
      <c r="A565" s="270"/>
      <c r="B565" s="198" t="s">
        <v>393</v>
      </c>
      <c r="C565" s="271"/>
      <c r="D565" s="272"/>
      <c r="E565" s="294"/>
      <c r="F565" s="273"/>
    </row>
    <row r="566" spans="1:6" x14ac:dyDescent="0.2">
      <c r="A566" s="270"/>
      <c r="B566" s="198" t="s">
        <v>394</v>
      </c>
      <c r="C566" s="271"/>
      <c r="D566" s="272"/>
      <c r="E566" s="294"/>
      <c r="F566" s="273"/>
    </row>
    <row r="567" spans="1:6" ht="25.5" x14ac:dyDescent="0.2">
      <c r="A567" s="270"/>
      <c r="B567" s="198" t="s">
        <v>395</v>
      </c>
      <c r="C567" s="271"/>
      <c r="D567" s="272"/>
      <c r="E567" s="294"/>
      <c r="F567" s="273"/>
    </row>
    <row r="568" spans="1:6" x14ac:dyDescent="0.2">
      <c r="A568" s="265"/>
      <c r="B568" s="198"/>
      <c r="C568" s="266"/>
      <c r="D568" s="267"/>
      <c r="E568" s="292"/>
      <c r="F568" s="267"/>
    </row>
    <row r="569" spans="1:6" ht="25.5" x14ac:dyDescent="0.2">
      <c r="A569" s="265">
        <v>24</v>
      </c>
      <c r="B569" s="198" t="s">
        <v>460</v>
      </c>
      <c r="C569" s="266" t="s">
        <v>289</v>
      </c>
      <c r="D569" s="267">
        <v>4</v>
      </c>
      <c r="E569" s="292"/>
      <c r="F569" s="267">
        <f t="shared" si="39"/>
        <v>0</v>
      </c>
    </row>
    <row r="570" spans="1:6" x14ac:dyDescent="0.2">
      <c r="A570" s="265"/>
      <c r="B570" s="198"/>
      <c r="C570" s="266"/>
      <c r="D570" s="267"/>
      <c r="E570" s="292"/>
      <c r="F570" s="267"/>
    </row>
    <row r="571" spans="1:6" ht="25.5" x14ac:dyDescent="0.2">
      <c r="A571" s="265">
        <v>25</v>
      </c>
      <c r="B571" s="198" t="s">
        <v>461</v>
      </c>
      <c r="C571" s="266" t="s">
        <v>289</v>
      </c>
      <c r="D571" s="267">
        <v>4</v>
      </c>
      <c r="E571" s="292"/>
      <c r="F571" s="267">
        <f t="shared" si="39"/>
        <v>0</v>
      </c>
    </row>
    <row r="572" spans="1:6" x14ac:dyDescent="0.2">
      <c r="A572" s="265"/>
      <c r="B572" s="198"/>
      <c r="C572" s="266"/>
      <c r="D572" s="267"/>
      <c r="E572" s="292"/>
      <c r="F572" s="267"/>
    </row>
    <row r="573" spans="1:6" ht="63.75" x14ac:dyDescent="0.2">
      <c r="A573" s="265">
        <v>26</v>
      </c>
      <c r="B573" s="198" t="s">
        <v>401</v>
      </c>
      <c r="C573" s="266"/>
      <c r="D573" s="267"/>
      <c r="E573" s="292"/>
      <c r="F573" s="267"/>
    </row>
    <row r="574" spans="1:6" x14ac:dyDescent="0.2">
      <c r="A574" s="265"/>
      <c r="B574" s="198" t="s">
        <v>404</v>
      </c>
      <c r="C574" s="266" t="s">
        <v>285</v>
      </c>
      <c r="D574" s="267">
        <v>235</v>
      </c>
      <c r="E574" s="292"/>
      <c r="F574" s="267">
        <f t="shared" si="39"/>
        <v>0</v>
      </c>
    </row>
    <row r="575" spans="1:6" x14ac:dyDescent="0.2">
      <c r="A575" s="265"/>
      <c r="B575" s="198" t="s">
        <v>405</v>
      </c>
      <c r="C575" s="266" t="s">
        <v>285</v>
      </c>
      <c r="D575" s="267">
        <v>170</v>
      </c>
      <c r="E575" s="292"/>
      <c r="F575" s="267">
        <f t="shared" si="39"/>
        <v>0</v>
      </c>
    </row>
    <row r="576" spans="1:6" x14ac:dyDescent="0.2">
      <c r="A576" s="265"/>
      <c r="B576" s="198" t="s">
        <v>406</v>
      </c>
      <c r="C576" s="266" t="s">
        <v>285</v>
      </c>
      <c r="D576" s="267">
        <v>135</v>
      </c>
      <c r="E576" s="292"/>
      <c r="F576" s="267">
        <f t="shared" si="39"/>
        <v>0</v>
      </c>
    </row>
    <row r="577" spans="1:6" x14ac:dyDescent="0.2">
      <c r="A577" s="265"/>
      <c r="B577" s="198" t="s">
        <v>294</v>
      </c>
      <c r="C577" s="266" t="s">
        <v>285</v>
      </c>
      <c r="D577" s="267">
        <v>98</v>
      </c>
      <c r="E577" s="292"/>
      <c r="F577" s="267">
        <f t="shared" si="39"/>
        <v>0</v>
      </c>
    </row>
    <row r="578" spans="1:6" x14ac:dyDescent="0.2">
      <c r="A578" s="265"/>
      <c r="B578" s="198" t="s">
        <v>407</v>
      </c>
      <c r="C578" s="266" t="s">
        <v>285</v>
      </c>
      <c r="D578" s="267">
        <v>130</v>
      </c>
      <c r="E578" s="292"/>
      <c r="F578" s="267">
        <f t="shared" si="39"/>
        <v>0</v>
      </c>
    </row>
    <row r="579" spans="1:6" x14ac:dyDescent="0.2">
      <c r="A579" s="265"/>
      <c r="B579" s="198" t="s">
        <v>462</v>
      </c>
      <c r="C579" s="266" t="s">
        <v>285</v>
      </c>
      <c r="D579" s="267">
        <v>106</v>
      </c>
      <c r="E579" s="292"/>
      <c r="F579" s="267">
        <f t="shared" si="39"/>
        <v>0</v>
      </c>
    </row>
    <row r="580" spans="1:6" x14ac:dyDescent="0.2">
      <c r="A580" s="265"/>
      <c r="B580" s="198"/>
      <c r="C580" s="266"/>
      <c r="D580" s="267"/>
      <c r="E580" s="292"/>
      <c r="F580" s="267"/>
    </row>
    <row r="581" spans="1:6" x14ac:dyDescent="0.2">
      <c r="A581" s="265">
        <v>27</v>
      </c>
      <c r="B581" s="198" t="s">
        <v>408</v>
      </c>
      <c r="C581" s="266"/>
      <c r="D581" s="267"/>
      <c r="E581" s="292"/>
      <c r="F581" s="267"/>
    </row>
    <row r="582" spans="1:6" x14ac:dyDescent="0.2">
      <c r="A582" s="265"/>
      <c r="B582" s="198" t="s">
        <v>404</v>
      </c>
      <c r="C582" s="266" t="s">
        <v>289</v>
      </c>
      <c r="D582" s="267">
        <v>174</v>
      </c>
      <c r="E582" s="292"/>
      <c r="F582" s="267">
        <f t="shared" si="39"/>
        <v>0</v>
      </c>
    </row>
    <row r="583" spans="1:6" x14ac:dyDescent="0.2">
      <c r="A583" s="265"/>
      <c r="B583" s="198" t="s">
        <v>405</v>
      </c>
      <c r="C583" s="266" t="s">
        <v>289</v>
      </c>
      <c r="D583" s="267">
        <v>42</v>
      </c>
      <c r="E583" s="292"/>
      <c r="F583" s="267">
        <f t="shared" si="39"/>
        <v>0</v>
      </c>
    </row>
    <row r="584" spans="1:6" x14ac:dyDescent="0.2">
      <c r="A584" s="265"/>
      <c r="B584" s="198" t="s">
        <v>406</v>
      </c>
      <c r="C584" s="266" t="s">
        <v>289</v>
      </c>
      <c r="D584" s="267">
        <v>34</v>
      </c>
      <c r="E584" s="292"/>
      <c r="F584" s="267">
        <f t="shared" si="39"/>
        <v>0</v>
      </c>
    </row>
    <row r="585" spans="1:6" x14ac:dyDescent="0.2">
      <c r="A585" s="265"/>
      <c r="B585" s="198" t="s">
        <v>294</v>
      </c>
      <c r="C585" s="266" t="s">
        <v>289</v>
      </c>
      <c r="D585" s="267">
        <v>24</v>
      </c>
      <c r="E585" s="292"/>
      <c r="F585" s="267">
        <f t="shared" si="39"/>
        <v>0</v>
      </c>
    </row>
    <row r="586" spans="1:6" x14ac:dyDescent="0.2">
      <c r="A586" s="265"/>
      <c r="B586" s="198" t="s">
        <v>407</v>
      </c>
      <c r="C586" s="266" t="s">
        <v>289</v>
      </c>
      <c r="D586" s="267">
        <v>32</v>
      </c>
      <c r="E586" s="292"/>
      <c r="F586" s="267">
        <f t="shared" si="39"/>
        <v>0</v>
      </c>
    </row>
    <row r="587" spans="1:6" x14ac:dyDescent="0.2">
      <c r="A587" s="265"/>
      <c r="B587" s="198" t="s">
        <v>462</v>
      </c>
      <c r="C587" s="266" t="s">
        <v>289</v>
      </c>
      <c r="D587" s="267">
        <v>22</v>
      </c>
      <c r="E587" s="292"/>
      <c r="F587" s="267">
        <f t="shared" si="39"/>
        <v>0</v>
      </c>
    </row>
    <row r="588" spans="1:6" x14ac:dyDescent="0.2">
      <c r="A588" s="265"/>
      <c r="B588" s="198"/>
      <c r="C588" s="266"/>
      <c r="D588" s="267"/>
      <c r="E588" s="292"/>
      <c r="F588" s="267"/>
    </row>
    <row r="589" spans="1:6" x14ac:dyDescent="0.2">
      <c r="A589" s="265">
        <v>28</v>
      </c>
      <c r="B589" s="198" t="s">
        <v>409</v>
      </c>
      <c r="C589" s="266"/>
      <c r="D589" s="267"/>
      <c r="E589" s="292"/>
      <c r="F589" s="267"/>
    </row>
    <row r="590" spans="1:6" x14ac:dyDescent="0.2">
      <c r="A590" s="265"/>
      <c r="B590" s="198" t="s">
        <v>404</v>
      </c>
      <c r="C590" s="266" t="s">
        <v>289</v>
      </c>
      <c r="D590" s="267">
        <v>42</v>
      </c>
      <c r="E590" s="292"/>
      <c r="F590" s="267">
        <f t="shared" si="39"/>
        <v>0</v>
      </c>
    </row>
    <row r="591" spans="1:6" x14ac:dyDescent="0.2">
      <c r="A591" s="265"/>
      <c r="B591" s="198" t="s">
        <v>405</v>
      </c>
      <c r="C591" s="266" t="s">
        <v>289</v>
      </c>
      <c r="D591" s="267">
        <v>12</v>
      </c>
      <c r="E591" s="292"/>
      <c r="F591" s="267">
        <f t="shared" si="39"/>
        <v>0</v>
      </c>
    </row>
    <row r="592" spans="1:6" x14ac:dyDescent="0.2">
      <c r="A592" s="265"/>
      <c r="B592" s="198" t="s">
        <v>406</v>
      </c>
      <c r="C592" s="266" t="s">
        <v>289</v>
      </c>
      <c r="D592" s="267">
        <v>8</v>
      </c>
      <c r="E592" s="292"/>
      <c r="F592" s="267">
        <f t="shared" si="39"/>
        <v>0</v>
      </c>
    </row>
    <row r="593" spans="1:6" x14ac:dyDescent="0.2">
      <c r="A593" s="265"/>
      <c r="B593" s="198" t="s">
        <v>294</v>
      </c>
      <c r="C593" s="266" t="s">
        <v>289</v>
      </c>
      <c r="D593" s="267">
        <v>6</v>
      </c>
      <c r="E593" s="292"/>
      <c r="F593" s="267">
        <f t="shared" si="39"/>
        <v>0</v>
      </c>
    </row>
    <row r="594" spans="1:6" x14ac:dyDescent="0.2">
      <c r="A594" s="265"/>
      <c r="B594" s="198" t="s">
        <v>407</v>
      </c>
      <c r="C594" s="266" t="s">
        <v>289</v>
      </c>
      <c r="D594" s="267">
        <v>8</v>
      </c>
      <c r="E594" s="292"/>
      <c r="F594" s="267">
        <f t="shared" si="39"/>
        <v>0</v>
      </c>
    </row>
    <row r="595" spans="1:6" x14ac:dyDescent="0.2">
      <c r="A595" s="265"/>
      <c r="B595" s="198"/>
      <c r="C595" s="266"/>
      <c r="D595" s="267"/>
      <c r="E595" s="292"/>
      <c r="F595" s="267"/>
    </row>
    <row r="596" spans="1:6" ht="51" x14ac:dyDescent="0.2">
      <c r="A596" s="265">
        <v>29</v>
      </c>
      <c r="B596" s="198" t="s">
        <v>463</v>
      </c>
      <c r="C596" s="266"/>
      <c r="D596" s="267"/>
      <c r="E596" s="292"/>
      <c r="F596" s="267"/>
    </row>
    <row r="597" spans="1:6" x14ac:dyDescent="0.2">
      <c r="A597" s="265"/>
      <c r="B597" s="198" t="s">
        <v>413</v>
      </c>
      <c r="C597" s="266" t="s">
        <v>285</v>
      </c>
      <c r="D597" s="267">
        <v>235</v>
      </c>
      <c r="E597" s="292"/>
      <c r="F597" s="267">
        <f t="shared" si="39"/>
        <v>0</v>
      </c>
    </row>
    <row r="598" spans="1:6" x14ac:dyDescent="0.2">
      <c r="A598" s="265"/>
      <c r="B598" s="198" t="s">
        <v>414</v>
      </c>
      <c r="C598" s="266" t="s">
        <v>285</v>
      </c>
      <c r="D598" s="267">
        <v>170</v>
      </c>
      <c r="E598" s="292"/>
      <c r="F598" s="267">
        <f t="shared" si="39"/>
        <v>0</v>
      </c>
    </row>
    <row r="599" spans="1:6" x14ac:dyDescent="0.2">
      <c r="A599" s="265"/>
      <c r="B599" s="198" t="s">
        <v>415</v>
      </c>
      <c r="C599" s="266" t="s">
        <v>285</v>
      </c>
      <c r="D599" s="267">
        <v>135</v>
      </c>
      <c r="E599" s="292"/>
      <c r="F599" s="267">
        <f t="shared" si="39"/>
        <v>0</v>
      </c>
    </row>
    <row r="600" spans="1:6" x14ac:dyDescent="0.2">
      <c r="A600" s="265"/>
      <c r="B600" s="198" t="s">
        <v>416</v>
      </c>
      <c r="C600" s="266" t="s">
        <v>285</v>
      </c>
      <c r="D600" s="267">
        <v>98</v>
      </c>
      <c r="E600" s="292"/>
      <c r="F600" s="267">
        <f t="shared" si="39"/>
        <v>0</v>
      </c>
    </row>
    <row r="601" spans="1:6" x14ac:dyDescent="0.2">
      <c r="A601" s="265"/>
      <c r="B601" s="198" t="s">
        <v>417</v>
      </c>
      <c r="C601" s="266" t="s">
        <v>285</v>
      </c>
      <c r="D601" s="267">
        <v>130</v>
      </c>
      <c r="E601" s="292"/>
      <c r="F601" s="267">
        <f t="shared" si="39"/>
        <v>0</v>
      </c>
    </row>
    <row r="602" spans="1:6" x14ac:dyDescent="0.2">
      <c r="A602" s="265"/>
      <c r="B602" s="198" t="s">
        <v>464</v>
      </c>
      <c r="C602" s="266" t="s">
        <v>285</v>
      </c>
      <c r="D602" s="267">
        <v>106</v>
      </c>
      <c r="E602" s="292"/>
      <c r="F602" s="267">
        <f t="shared" si="39"/>
        <v>0</v>
      </c>
    </row>
    <row r="603" spans="1:6" x14ac:dyDescent="0.2">
      <c r="A603" s="265"/>
      <c r="B603" s="198"/>
      <c r="C603" s="266"/>
      <c r="D603" s="267"/>
      <c r="E603" s="292"/>
      <c r="F603" s="267"/>
    </row>
    <row r="604" spans="1:6" ht="38.25" x14ac:dyDescent="0.2">
      <c r="A604" s="265">
        <v>30</v>
      </c>
      <c r="B604" s="198" t="s">
        <v>465</v>
      </c>
      <c r="C604" s="266"/>
      <c r="D604" s="267"/>
      <c r="E604" s="292"/>
      <c r="F604" s="267"/>
    </row>
    <row r="605" spans="1:6" x14ac:dyDescent="0.2">
      <c r="A605" s="265"/>
      <c r="B605" s="198" t="s">
        <v>419</v>
      </c>
      <c r="C605" s="266" t="s">
        <v>322</v>
      </c>
      <c r="D605" s="267">
        <v>15</v>
      </c>
      <c r="E605" s="292"/>
      <c r="F605" s="267">
        <f t="shared" si="39"/>
        <v>0</v>
      </c>
    </row>
    <row r="606" spans="1:6" x14ac:dyDescent="0.2">
      <c r="A606" s="265"/>
      <c r="B606" s="198"/>
      <c r="C606" s="266"/>
      <c r="D606" s="267"/>
      <c r="E606" s="292"/>
      <c r="F606" s="267"/>
    </row>
    <row r="607" spans="1:6" ht="51" x14ac:dyDescent="0.2">
      <c r="A607" s="265">
        <v>31</v>
      </c>
      <c r="B607" s="198" t="s">
        <v>466</v>
      </c>
      <c r="C607" s="266"/>
      <c r="D607" s="267"/>
      <c r="E607" s="292"/>
      <c r="F607" s="267"/>
    </row>
    <row r="608" spans="1:6" x14ac:dyDescent="0.2">
      <c r="A608" s="265"/>
      <c r="B608" s="198" t="s">
        <v>612</v>
      </c>
      <c r="C608" s="266" t="s">
        <v>289</v>
      </c>
      <c r="D608" s="267">
        <v>7</v>
      </c>
      <c r="E608" s="292"/>
      <c r="F608" s="267">
        <f t="shared" si="39"/>
        <v>0</v>
      </c>
    </row>
    <row r="609" spans="1:6" x14ac:dyDescent="0.2">
      <c r="A609" s="265"/>
      <c r="B609" s="198" t="s">
        <v>613</v>
      </c>
      <c r="C609" s="266" t="s">
        <v>289</v>
      </c>
      <c r="D609" s="267">
        <v>9</v>
      </c>
      <c r="E609" s="292"/>
      <c r="F609" s="267">
        <f t="shared" si="39"/>
        <v>0</v>
      </c>
    </row>
    <row r="610" spans="1:6" x14ac:dyDescent="0.2">
      <c r="A610" s="265"/>
      <c r="B610" s="198" t="s">
        <v>614</v>
      </c>
      <c r="C610" s="266" t="s">
        <v>289</v>
      </c>
      <c r="D610" s="267">
        <v>6</v>
      </c>
      <c r="E610" s="292"/>
      <c r="F610" s="267">
        <f t="shared" si="39"/>
        <v>0</v>
      </c>
    </row>
    <row r="611" spans="1:6" x14ac:dyDescent="0.2">
      <c r="A611" s="265"/>
      <c r="B611" s="198" t="s">
        <v>615</v>
      </c>
      <c r="C611" s="266" t="s">
        <v>289</v>
      </c>
      <c r="D611" s="267">
        <v>7</v>
      </c>
      <c r="E611" s="292"/>
      <c r="F611" s="267">
        <f t="shared" si="39"/>
        <v>0</v>
      </c>
    </row>
    <row r="612" spans="1:6" x14ac:dyDescent="0.2">
      <c r="A612" s="265"/>
      <c r="B612" s="198"/>
      <c r="C612" s="266"/>
      <c r="D612" s="267"/>
      <c r="E612" s="292"/>
      <c r="F612" s="267"/>
    </row>
    <row r="613" spans="1:6" ht="25.5" x14ac:dyDescent="0.2">
      <c r="A613" s="265">
        <v>32</v>
      </c>
      <c r="B613" s="198" t="s">
        <v>467</v>
      </c>
      <c r="C613" s="266"/>
      <c r="D613" s="267"/>
      <c r="E613" s="292"/>
      <c r="F613" s="267"/>
    </row>
    <row r="614" spans="1:6" x14ac:dyDescent="0.2">
      <c r="A614" s="265"/>
      <c r="B614" s="198" t="s">
        <v>601</v>
      </c>
      <c r="C614" s="266" t="s">
        <v>289</v>
      </c>
      <c r="D614" s="267">
        <v>44</v>
      </c>
      <c r="E614" s="292"/>
      <c r="F614" s="267">
        <f t="shared" si="39"/>
        <v>0</v>
      </c>
    </row>
    <row r="615" spans="1:6" x14ac:dyDescent="0.2">
      <c r="A615" s="265"/>
      <c r="B615" s="198" t="s">
        <v>602</v>
      </c>
      <c r="C615" s="266" t="s">
        <v>289</v>
      </c>
      <c r="D615" s="267">
        <v>14</v>
      </c>
      <c r="E615" s="292"/>
      <c r="F615" s="267">
        <f t="shared" si="39"/>
        <v>0</v>
      </c>
    </row>
    <row r="616" spans="1:6" x14ac:dyDescent="0.2">
      <c r="A616" s="265"/>
      <c r="B616" s="198"/>
      <c r="C616" s="266"/>
      <c r="D616" s="267"/>
      <c r="E616" s="292"/>
      <c r="F616" s="267"/>
    </row>
    <row r="617" spans="1:6" ht="38.25" x14ac:dyDescent="0.2">
      <c r="A617" s="265">
        <v>33</v>
      </c>
      <c r="B617" s="198" t="s">
        <v>468</v>
      </c>
      <c r="C617" s="266"/>
      <c r="D617" s="267"/>
      <c r="E617" s="292"/>
      <c r="F617" s="267"/>
    </row>
    <row r="618" spans="1:6" x14ac:dyDescent="0.2">
      <c r="A618" s="265"/>
      <c r="B618" s="198" t="s">
        <v>469</v>
      </c>
      <c r="C618" s="266" t="s">
        <v>289</v>
      </c>
      <c r="D618" s="267">
        <v>22</v>
      </c>
      <c r="E618" s="292"/>
      <c r="F618" s="267">
        <f t="shared" si="39"/>
        <v>0</v>
      </c>
    </row>
    <row r="619" spans="1:6" x14ac:dyDescent="0.2">
      <c r="A619" s="265"/>
      <c r="B619" s="198" t="s">
        <v>470</v>
      </c>
      <c r="C619" s="266" t="s">
        <v>289</v>
      </c>
      <c r="D619" s="267">
        <v>7</v>
      </c>
      <c r="E619" s="292"/>
      <c r="F619" s="267">
        <f t="shared" si="39"/>
        <v>0</v>
      </c>
    </row>
    <row r="620" spans="1:6" x14ac:dyDescent="0.2">
      <c r="A620" s="265"/>
      <c r="B620" s="198"/>
      <c r="C620" s="266"/>
      <c r="D620" s="267"/>
      <c r="E620" s="292"/>
      <c r="F620" s="267"/>
    </row>
    <row r="621" spans="1:6" x14ac:dyDescent="0.2">
      <c r="A621" s="265">
        <v>34</v>
      </c>
      <c r="B621" s="198" t="s">
        <v>471</v>
      </c>
      <c r="C621" s="266"/>
      <c r="D621" s="267"/>
      <c r="E621" s="292"/>
      <c r="F621" s="267"/>
    </row>
    <row r="622" spans="1:6" x14ac:dyDescent="0.2">
      <c r="A622" s="265"/>
      <c r="B622" s="198" t="s">
        <v>469</v>
      </c>
      <c r="C622" s="266" t="s">
        <v>289</v>
      </c>
      <c r="D622" s="267">
        <v>22</v>
      </c>
      <c r="E622" s="292"/>
      <c r="F622" s="267">
        <f t="shared" ref="F622:F669" si="40">D622*E622</f>
        <v>0</v>
      </c>
    </row>
    <row r="623" spans="1:6" x14ac:dyDescent="0.2">
      <c r="A623" s="265"/>
      <c r="B623" s="198" t="s">
        <v>470</v>
      </c>
      <c r="C623" s="266" t="s">
        <v>289</v>
      </c>
      <c r="D623" s="267">
        <v>7</v>
      </c>
      <c r="E623" s="292"/>
      <c r="F623" s="267">
        <f t="shared" si="40"/>
        <v>0</v>
      </c>
    </row>
    <row r="624" spans="1:6" x14ac:dyDescent="0.2">
      <c r="A624" s="265"/>
      <c r="B624" s="198"/>
      <c r="C624" s="266"/>
      <c r="D624" s="267"/>
      <c r="E624" s="292"/>
      <c r="F624" s="267"/>
    </row>
    <row r="625" spans="1:6" ht="38.25" x14ac:dyDescent="0.2">
      <c r="A625" s="265">
        <v>35</v>
      </c>
      <c r="B625" s="198" t="s">
        <v>472</v>
      </c>
      <c r="C625" s="266" t="s">
        <v>23</v>
      </c>
      <c r="D625" s="267">
        <v>29</v>
      </c>
      <c r="E625" s="292"/>
      <c r="F625" s="267">
        <f t="shared" si="40"/>
        <v>0</v>
      </c>
    </row>
    <row r="626" spans="1:6" x14ac:dyDescent="0.2">
      <c r="A626" s="265"/>
      <c r="B626" s="198"/>
      <c r="C626" s="266"/>
      <c r="D626" s="267"/>
      <c r="E626" s="292"/>
      <c r="F626" s="267"/>
    </row>
    <row r="627" spans="1:6" ht="25.5" x14ac:dyDescent="0.2">
      <c r="A627" s="265">
        <v>36</v>
      </c>
      <c r="B627" s="198" t="s">
        <v>355</v>
      </c>
      <c r="C627" s="266" t="s">
        <v>289</v>
      </c>
      <c r="D627" s="267">
        <v>29</v>
      </c>
      <c r="E627" s="292"/>
      <c r="F627" s="267">
        <f t="shared" si="40"/>
        <v>0</v>
      </c>
    </row>
    <row r="628" spans="1:6" x14ac:dyDescent="0.2">
      <c r="A628" s="265"/>
      <c r="B628" s="198"/>
      <c r="C628" s="266"/>
      <c r="D628" s="267"/>
      <c r="E628" s="292"/>
      <c r="F628" s="267"/>
    </row>
    <row r="629" spans="1:6" x14ac:dyDescent="0.2">
      <c r="A629" s="265">
        <v>37</v>
      </c>
      <c r="B629" s="198" t="s">
        <v>473</v>
      </c>
      <c r="C629" s="266"/>
      <c r="D629" s="267"/>
      <c r="E629" s="292"/>
      <c r="F629" s="267"/>
    </row>
    <row r="630" spans="1:6" x14ac:dyDescent="0.2">
      <c r="A630" s="265"/>
      <c r="B630" s="212" t="s">
        <v>616</v>
      </c>
      <c r="C630" s="266" t="s">
        <v>289</v>
      </c>
      <c r="D630" s="267">
        <v>29</v>
      </c>
      <c r="E630" s="292"/>
      <c r="F630" s="267">
        <f t="shared" si="40"/>
        <v>0</v>
      </c>
    </row>
    <row r="631" spans="1:6" x14ac:dyDescent="0.2">
      <c r="A631" s="265"/>
      <c r="B631" s="198"/>
      <c r="C631" s="266"/>
      <c r="D631" s="267"/>
      <c r="E631" s="292"/>
      <c r="F631" s="267"/>
    </row>
    <row r="632" spans="1:6" ht="63.75" x14ac:dyDescent="0.2">
      <c r="A632" s="265">
        <v>38</v>
      </c>
      <c r="B632" s="198" t="s">
        <v>474</v>
      </c>
      <c r="C632" s="266"/>
      <c r="D632" s="267"/>
      <c r="E632" s="292"/>
      <c r="F632" s="267"/>
    </row>
    <row r="633" spans="1:6" x14ac:dyDescent="0.2">
      <c r="A633" s="265"/>
      <c r="B633" s="198" t="s">
        <v>616</v>
      </c>
      <c r="C633" s="266" t="s">
        <v>285</v>
      </c>
      <c r="D633" s="267">
        <v>435</v>
      </c>
      <c r="E633" s="292"/>
      <c r="F633" s="267">
        <f t="shared" si="40"/>
        <v>0</v>
      </c>
    </row>
    <row r="634" spans="1:6" x14ac:dyDescent="0.2">
      <c r="A634" s="265"/>
      <c r="B634" s="198"/>
      <c r="C634" s="266"/>
      <c r="D634" s="267"/>
      <c r="E634" s="292"/>
      <c r="F634" s="267"/>
    </row>
    <row r="635" spans="1:6" ht="25.5" x14ac:dyDescent="0.2">
      <c r="A635" s="265">
        <v>39</v>
      </c>
      <c r="B635" s="198" t="s">
        <v>475</v>
      </c>
      <c r="C635" s="266"/>
      <c r="D635" s="267"/>
      <c r="E635" s="292"/>
      <c r="F635" s="267"/>
    </row>
    <row r="636" spans="1:6" x14ac:dyDescent="0.2">
      <c r="A636" s="265"/>
      <c r="B636" s="198" t="s">
        <v>425</v>
      </c>
      <c r="C636" s="266" t="s">
        <v>23</v>
      </c>
      <c r="D636" s="267">
        <v>1</v>
      </c>
      <c r="E636" s="292"/>
      <c r="F636" s="267">
        <f t="shared" si="40"/>
        <v>0</v>
      </c>
    </row>
    <row r="637" spans="1:6" x14ac:dyDescent="0.2">
      <c r="A637" s="265"/>
      <c r="B637" s="198" t="s">
        <v>476</v>
      </c>
      <c r="C637" s="266" t="s">
        <v>23</v>
      </c>
      <c r="D637" s="267">
        <v>3</v>
      </c>
      <c r="E637" s="292"/>
      <c r="F637" s="267">
        <f t="shared" si="40"/>
        <v>0</v>
      </c>
    </row>
    <row r="638" spans="1:6" x14ac:dyDescent="0.2">
      <c r="A638" s="265"/>
      <c r="B638" s="198" t="s">
        <v>477</v>
      </c>
      <c r="C638" s="266" t="s">
        <v>23</v>
      </c>
      <c r="D638" s="267">
        <v>3</v>
      </c>
      <c r="E638" s="292"/>
      <c r="F638" s="267">
        <f t="shared" si="40"/>
        <v>0</v>
      </c>
    </row>
    <row r="639" spans="1:6" x14ac:dyDescent="0.2">
      <c r="A639" s="265"/>
      <c r="B639" s="198"/>
      <c r="C639" s="266"/>
      <c r="D639" s="267"/>
      <c r="E639" s="292"/>
      <c r="F639" s="267"/>
    </row>
    <row r="640" spans="1:6" ht="25.5" x14ac:dyDescent="0.2">
      <c r="A640" s="270">
        <v>40</v>
      </c>
      <c r="B640" s="198" t="s">
        <v>478</v>
      </c>
      <c r="C640" s="271"/>
      <c r="D640" s="272"/>
      <c r="E640" s="294"/>
      <c r="F640" s="267"/>
    </row>
    <row r="641" spans="1:6" x14ac:dyDescent="0.2">
      <c r="A641" s="270"/>
      <c r="B641" s="198" t="s">
        <v>303</v>
      </c>
      <c r="C641" s="271"/>
      <c r="D641" s="272"/>
      <c r="E641" s="294"/>
      <c r="F641" s="267"/>
    </row>
    <row r="642" spans="1:6" x14ac:dyDescent="0.2">
      <c r="A642" s="270"/>
      <c r="B642" s="198" t="s">
        <v>304</v>
      </c>
      <c r="C642" s="271"/>
      <c r="D642" s="272"/>
      <c r="E642" s="294"/>
      <c r="F642" s="267"/>
    </row>
    <row r="643" spans="1:6" x14ac:dyDescent="0.2">
      <c r="A643" s="270"/>
      <c r="B643" s="198" t="s">
        <v>428</v>
      </c>
      <c r="C643" s="271"/>
      <c r="D643" s="272"/>
      <c r="E643" s="294"/>
      <c r="F643" s="267"/>
    </row>
    <row r="644" spans="1:6" x14ac:dyDescent="0.2">
      <c r="A644" s="270"/>
      <c r="B644" s="198" t="s">
        <v>306</v>
      </c>
      <c r="C644" s="271"/>
      <c r="D644" s="272"/>
      <c r="E644" s="294"/>
      <c r="F644" s="267"/>
    </row>
    <row r="645" spans="1:6" x14ac:dyDescent="0.2">
      <c r="A645" s="270"/>
      <c r="B645" s="198" t="s">
        <v>307</v>
      </c>
      <c r="C645" s="271"/>
      <c r="D645" s="272"/>
      <c r="E645" s="294"/>
      <c r="F645" s="267"/>
    </row>
    <row r="646" spans="1:6" x14ac:dyDescent="0.2">
      <c r="A646" s="265"/>
      <c r="B646" s="198" t="s">
        <v>431</v>
      </c>
      <c r="C646" s="266" t="s">
        <v>23</v>
      </c>
      <c r="D646" s="267">
        <v>40</v>
      </c>
      <c r="E646" s="292"/>
      <c r="F646" s="267">
        <f t="shared" si="40"/>
        <v>0</v>
      </c>
    </row>
    <row r="647" spans="1:6" x14ac:dyDescent="0.2">
      <c r="A647" s="265"/>
      <c r="B647" s="198" t="s">
        <v>432</v>
      </c>
      <c r="C647" s="266" t="s">
        <v>23</v>
      </c>
      <c r="D647" s="267">
        <v>28</v>
      </c>
      <c r="E647" s="292"/>
      <c r="F647" s="267">
        <f t="shared" si="40"/>
        <v>0</v>
      </c>
    </row>
    <row r="648" spans="1:6" x14ac:dyDescent="0.2">
      <c r="A648" s="265"/>
      <c r="B648" s="198" t="s">
        <v>433</v>
      </c>
      <c r="C648" s="266" t="s">
        <v>23</v>
      </c>
      <c r="D648" s="267">
        <v>22</v>
      </c>
      <c r="E648" s="292"/>
      <c r="F648" s="267">
        <f t="shared" si="40"/>
        <v>0</v>
      </c>
    </row>
    <row r="649" spans="1:6" x14ac:dyDescent="0.2">
      <c r="A649" s="265"/>
      <c r="B649" s="198" t="s">
        <v>434</v>
      </c>
      <c r="C649" s="266" t="s">
        <v>23</v>
      </c>
      <c r="D649" s="267">
        <v>16</v>
      </c>
      <c r="E649" s="292"/>
      <c r="F649" s="267">
        <f t="shared" si="40"/>
        <v>0</v>
      </c>
    </row>
    <row r="650" spans="1:6" x14ac:dyDescent="0.2">
      <c r="A650" s="265"/>
      <c r="B650" s="198" t="s">
        <v>435</v>
      </c>
      <c r="C650" s="266" t="s">
        <v>23</v>
      </c>
      <c r="D650" s="267">
        <v>22</v>
      </c>
      <c r="E650" s="292"/>
      <c r="F650" s="267">
        <f t="shared" si="40"/>
        <v>0</v>
      </c>
    </row>
    <row r="651" spans="1:6" x14ac:dyDescent="0.2">
      <c r="A651" s="265"/>
      <c r="B651" s="198" t="s">
        <v>479</v>
      </c>
      <c r="C651" s="266" t="s">
        <v>23</v>
      </c>
      <c r="D651" s="267">
        <v>18</v>
      </c>
      <c r="E651" s="292"/>
      <c r="F651" s="267">
        <f t="shared" si="40"/>
        <v>0</v>
      </c>
    </row>
    <row r="652" spans="1:6" x14ac:dyDescent="0.2">
      <c r="A652" s="265"/>
      <c r="B652" s="198"/>
      <c r="C652" s="266"/>
      <c r="D652" s="267"/>
      <c r="E652" s="292"/>
      <c r="F652" s="267"/>
    </row>
    <row r="653" spans="1:6" ht="76.5" x14ac:dyDescent="0.2">
      <c r="A653" s="265">
        <v>41</v>
      </c>
      <c r="B653" s="198" t="s">
        <v>360</v>
      </c>
      <c r="C653" s="266" t="s">
        <v>50</v>
      </c>
      <c r="D653" s="267">
        <v>150</v>
      </c>
      <c r="E653" s="292"/>
      <c r="F653" s="267">
        <f t="shared" si="40"/>
        <v>0</v>
      </c>
    </row>
    <row r="654" spans="1:6" x14ac:dyDescent="0.2">
      <c r="A654" s="265"/>
      <c r="B654" s="198"/>
      <c r="C654" s="266"/>
      <c r="D654" s="267"/>
      <c r="E654" s="292"/>
      <c r="F654" s="267"/>
    </row>
    <row r="655" spans="1:6" ht="38.25" x14ac:dyDescent="0.2">
      <c r="A655" s="265">
        <v>42</v>
      </c>
      <c r="B655" s="198" t="s">
        <v>436</v>
      </c>
      <c r="C655" s="266" t="s">
        <v>23</v>
      </c>
      <c r="D655" s="267">
        <v>1</v>
      </c>
      <c r="E655" s="292"/>
      <c r="F655" s="267">
        <f t="shared" si="40"/>
        <v>0</v>
      </c>
    </row>
    <row r="656" spans="1:6" x14ac:dyDescent="0.2">
      <c r="A656" s="265"/>
      <c r="B656" s="198"/>
      <c r="C656" s="266"/>
      <c r="D656" s="267"/>
      <c r="E656" s="292"/>
      <c r="F656" s="267"/>
    </row>
    <row r="657" spans="1:6" ht="51" x14ac:dyDescent="0.2">
      <c r="A657" s="265">
        <v>43</v>
      </c>
      <c r="B657" s="198" t="s">
        <v>480</v>
      </c>
      <c r="C657" s="266" t="s">
        <v>23</v>
      </c>
      <c r="D657" s="267">
        <v>1</v>
      </c>
      <c r="E657" s="292"/>
      <c r="F657" s="267">
        <f t="shared" si="40"/>
        <v>0</v>
      </c>
    </row>
    <row r="658" spans="1:6" x14ac:dyDescent="0.2">
      <c r="A658" s="265"/>
      <c r="B658" s="198"/>
      <c r="C658" s="266"/>
      <c r="D658" s="267"/>
      <c r="E658" s="292"/>
      <c r="F658" s="267"/>
    </row>
    <row r="659" spans="1:6" ht="51" x14ac:dyDescent="0.2">
      <c r="A659" s="265">
        <v>44</v>
      </c>
      <c r="B659" s="198" t="s">
        <v>481</v>
      </c>
      <c r="C659" s="266" t="s">
        <v>23</v>
      </c>
      <c r="D659" s="267">
        <v>1</v>
      </c>
      <c r="E659" s="292"/>
      <c r="F659" s="267">
        <f t="shared" si="40"/>
        <v>0</v>
      </c>
    </row>
    <row r="660" spans="1:6" x14ac:dyDescent="0.2">
      <c r="A660" s="265"/>
      <c r="B660" s="198"/>
      <c r="C660" s="266"/>
      <c r="D660" s="267"/>
      <c r="E660" s="292"/>
      <c r="F660" s="267"/>
    </row>
    <row r="661" spans="1:6" ht="25.5" x14ac:dyDescent="0.2">
      <c r="A661" s="265">
        <v>45</v>
      </c>
      <c r="B661" s="198" t="s">
        <v>482</v>
      </c>
      <c r="C661" s="266" t="s">
        <v>23</v>
      </c>
      <c r="D661" s="267">
        <v>1</v>
      </c>
      <c r="E661" s="292"/>
      <c r="F661" s="267">
        <f t="shared" si="40"/>
        <v>0</v>
      </c>
    </row>
    <row r="662" spans="1:6" x14ac:dyDescent="0.2">
      <c r="A662" s="265"/>
      <c r="B662" s="198"/>
      <c r="C662" s="266"/>
      <c r="D662" s="267"/>
      <c r="E662" s="292"/>
      <c r="F662" s="267"/>
    </row>
    <row r="663" spans="1:6" ht="38.25" x14ac:dyDescent="0.2">
      <c r="A663" s="265">
        <v>46</v>
      </c>
      <c r="B663" s="198" t="s">
        <v>323</v>
      </c>
      <c r="C663" s="266" t="s">
        <v>25</v>
      </c>
      <c r="D663" s="267">
        <v>120</v>
      </c>
      <c r="E663" s="292"/>
      <c r="F663" s="267">
        <f t="shared" si="40"/>
        <v>0</v>
      </c>
    </row>
    <row r="664" spans="1:6" x14ac:dyDescent="0.2">
      <c r="A664" s="265"/>
      <c r="B664" s="198"/>
      <c r="C664" s="266"/>
      <c r="D664" s="267"/>
      <c r="E664" s="292"/>
      <c r="F664" s="267"/>
    </row>
    <row r="665" spans="1:6" ht="51" x14ac:dyDescent="0.2">
      <c r="A665" s="265">
        <v>47</v>
      </c>
      <c r="B665" s="198" t="s">
        <v>325</v>
      </c>
      <c r="C665" s="266" t="s">
        <v>25</v>
      </c>
      <c r="D665" s="267">
        <v>20</v>
      </c>
      <c r="E665" s="292"/>
      <c r="F665" s="267">
        <f t="shared" si="40"/>
        <v>0</v>
      </c>
    </row>
    <row r="666" spans="1:6" x14ac:dyDescent="0.2">
      <c r="A666" s="265"/>
      <c r="B666" s="198"/>
      <c r="C666" s="266"/>
      <c r="D666" s="267"/>
      <c r="E666" s="292"/>
      <c r="F666" s="267"/>
    </row>
    <row r="667" spans="1:6" ht="25.5" x14ac:dyDescent="0.2">
      <c r="A667" s="265">
        <v>48</v>
      </c>
      <c r="B667" s="198" t="s">
        <v>326</v>
      </c>
      <c r="C667" s="266" t="s">
        <v>23</v>
      </c>
      <c r="D667" s="267">
        <v>1</v>
      </c>
      <c r="E667" s="292"/>
      <c r="F667" s="267">
        <f t="shared" si="40"/>
        <v>0</v>
      </c>
    </row>
    <row r="668" spans="1:6" x14ac:dyDescent="0.2">
      <c r="A668" s="265"/>
      <c r="B668" s="198"/>
      <c r="C668" s="266"/>
      <c r="D668" s="267"/>
      <c r="E668" s="292"/>
      <c r="F668" s="267"/>
    </row>
    <row r="669" spans="1:6" ht="38.25" x14ac:dyDescent="0.2">
      <c r="A669" s="265">
        <v>49</v>
      </c>
      <c r="B669" s="198" t="s">
        <v>327</v>
      </c>
      <c r="C669" s="266" t="s">
        <v>23</v>
      </c>
      <c r="D669" s="267">
        <v>1</v>
      </c>
      <c r="E669" s="292"/>
      <c r="F669" s="267">
        <f t="shared" si="40"/>
        <v>0</v>
      </c>
    </row>
    <row r="670" spans="1:6" ht="13.5" thickBot="1" x14ac:dyDescent="0.25">
      <c r="A670" s="265"/>
      <c r="B670" s="198"/>
      <c r="C670" s="266"/>
      <c r="D670" s="267"/>
      <c r="E670" s="292"/>
      <c r="F670" s="267"/>
    </row>
    <row r="671" spans="1:6" ht="13.5" thickBot="1" x14ac:dyDescent="0.25">
      <c r="A671" s="268" t="s">
        <v>483</v>
      </c>
      <c r="B671" s="269"/>
      <c r="C671" s="219"/>
      <c r="D671" s="203"/>
      <c r="E671" s="293"/>
      <c r="F671" s="206">
        <f>SUM(F494:F670)</f>
        <v>0</v>
      </c>
    </row>
    <row r="672" spans="1:6" x14ac:dyDescent="0.2">
      <c r="A672" s="265"/>
      <c r="B672" s="198"/>
      <c r="C672" s="266"/>
      <c r="D672" s="267"/>
      <c r="E672" s="292"/>
      <c r="F672" s="267"/>
    </row>
    <row r="673" spans="1:6" x14ac:dyDescent="0.2">
      <c r="A673" s="215" t="s">
        <v>484</v>
      </c>
      <c r="B673" s="200" t="s">
        <v>485</v>
      </c>
      <c r="C673" s="266"/>
      <c r="D673" s="267"/>
      <c r="E673" s="292"/>
      <c r="F673" s="267"/>
    </row>
    <row r="674" spans="1:6" x14ac:dyDescent="0.2">
      <c r="A674" s="265"/>
      <c r="B674" s="198"/>
      <c r="C674" s="266"/>
      <c r="D674" s="267"/>
      <c r="E674" s="292"/>
      <c r="F674" s="267"/>
    </row>
    <row r="675" spans="1:6" ht="105" customHeight="1" x14ac:dyDescent="0.2">
      <c r="A675" s="265">
        <v>1</v>
      </c>
      <c r="B675" s="223" t="s">
        <v>617</v>
      </c>
      <c r="C675" s="266" t="s">
        <v>23</v>
      </c>
      <c r="D675" s="267">
        <v>1</v>
      </c>
      <c r="E675" s="292"/>
      <c r="F675" s="267">
        <f t="shared" ref="F675:F737" si="41">D675*E675</f>
        <v>0</v>
      </c>
    </row>
    <row r="676" spans="1:6" x14ac:dyDescent="0.2">
      <c r="A676" s="265"/>
      <c r="B676" s="198"/>
      <c r="C676" s="266"/>
      <c r="D676" s="267"/>
      <c r="E676" s="292"/>
      <c r="F676" s="267"/>
    </row>
    <row r="677" spans="1:6" ht="105.6" customHeight="1" x14ac:dyDescent="0.2">
      <c r="A677" s="265">
        <v>2</v>
      </c>
      <c r="B677" s="223" t="s">
        <v>618</v>
      </c>
      <c r="C677" s="266" t="s">
        <v>23</v>
      </c>
      <c r="D677" s="267">
        <v>1</v>
      </c>
      <c r="E677" s="292"/>
      <c r="F677" s="267">
        <f t="shared" si="41"/>
        <v>0</v>
      </c>
    </row>
    <row r="678" spans="1:6" x14ac:dyDescent="0.2">
      <c r="A678" s="265"/>
      <c r="B678" s="198"/>
      <c r="C678" s="266"/>
      <c r="D678" s="267"/>
      <c r="E678" s="292"/>
      <c r="F678" s="267"/>
    </row>
    <row r="679" spans="1:6" ht="102" x14ac:dyDescent="0.2">
      <c r="A679" s="265">
        <v>3</v>
      </c>
      <c r="B679" s="223" t="s">
        <v>619</v>
      </c>
      <c r="C679" s="266" t="s">
        <v>23</v>
      </c>
      <c r="D679" s="267">
        <v>1</v>
      </c>
      <c r="E679" s="292"/>
      <c r="F679" s="267">
        <f t="shared" si="41"/>
        <v>0</v>
      </c>
    </row>
    <row r="680" spans="1:6" x14ac:dyDescent="0.2">
      <c r="A680" s="265"/>
      <c r="B680" s="198"/>
      <c r="C680" s="266"/>
      <c r="D680" s="267"/>
      <c r="E680" s="292"/>
      <c r="F680" s="267"/>
    </row>
    <row r="681" spans="1:6" ht="102" x14ac:dyDescent="0.2">
      <c r="A681" s="265">
        <v>4</v>
      </c>
      <c r="B681" s="223" t="s">
        <v>620</v>
      </c>
      <c r="C681" s="266" t="s">
        <v>23</v>
      </c>
      <c r="D681" s="267">
        <v>1</v>
      </c>
      <c r="E681" s="292"/>
      <c r="F681" s="267">
        <f t="shared" si="41"/>
        <v>0</v>
      </c>
    </row>
    <row r="682" spans="1:6" x14ac:dyDescent="0.2">
      <c r="A682" s="265"/>
      <c r="B682" s="198"/>
      <c r="C682" s="266"/>
      <c r="D682" s="267"/>
      <c r="E682" s="292"/>
      <c r="F682" s="267"/>
    </row>
    <row r="683" spans="1:6" ht="25.5" x14ac:dyDescent="0.2">
      <c r="A683" s="265">
        <v>5</v>
      </c>
      <c r="B683" s="198" t="s">
        <v>486</v>
      </c>
      <c r="C683" s="266"/>
      <c r="D683" s="267"/>
      <c r="E683" s="292"/>
      <c r="F683" s="267"/>
    </row>
    <row r="684" spans="1:6" x14ac:dyDescent="0.2">
      <c r="A684" s="265"/>
      <c r="B684" s="198" t="s">
        <v>487</v>
      </c>
      <c r="C684" s="266" t="s">
        <v>289</v>
      </c>
      <c r="D684" s="267">
        <v>2</v>
      </c>
      <c r="E684" s="292"/>
      <c r="F684" s="267">
        <f t="shared" si="41"/>
        <v>0</v>
      </c>
    </row>
    <row r="685" spans="1:6" x14ac:dyDescent="0.2">
      <c r="A685" s="265"/>
      <c r="B685" s="198" t="s">
        <v>488</v>
      </c>
      <c r="C685" s="266" t="s">
        <v>289</v>
      </c>
      <c r="D685" s="267">
        <v>2</v>
      </c>
      <c r="E685" s="292"/>
      <c r="F685" s="267">
        <f t="shared" si="41"/>
        <v>0</v>
      </c>
    </row>
    <row r="686" spans="1:6" x14ac:dyDescent="0.2">
      <c r="A686" s="265"/>
      <c r="B686" s="198" t="s">
        <v>489</v>
      </c>
      <c r="C686" s="266" t="s">
        <v>289</v>
      </c>
      <c r="D686" s="267">
        <v>2</v>
      </c>
      <c r="E686" s="292"/>
      <c r="F686" s="267">
        <f t="shared" si="41"/>
        <v>0</v>
      </c>
    </row>
    <row r="687" spans="1:6" x14ac:dyDescent="0.2">
      <c r="A687" s="265"/>
      <c r="B687" s="198" t="s">
        <v>490</v>
      </c>
      <c r="C687" s="266" t="s">
        <v>289</v>
      </c>
      <c r="D687" s="267">
        <v>2</v>
      </c>
      <c r="E687" s="292"/>
      <c r="F687" s="267">
        <f t="shared" si="41"/>
        <v>0</v>
      </c>
    </row>
    <row r="688" spans="1:6" x14ac:dyDescent="0.2">
      <c r="A688" s="265"/>
      <c r="B688" s="198"/>
      <c r="C688" s="266"/>
      <c r="D688" s="267"/>
      <c r="E688" s="292"/>
      <c r="F688" s="267"/>
    </row>
    <row r="689" spans="1:6" ht="25.5" x14ac:dyDescent="0.2">
      <c r="A689" s="265">
        <v>6</v>
      </c>
      <c r="B689" s="198" t="s">
        <v>491</v>
      </c>
      <c r="C689" s="266"/>
      <c r="D689" s="267"/>
      <c r="E689" s="292"/>
      <c r="F689" s="267"/>
    </row>
    <row r="690" spans="1:6" x14ac:dyDescent="0.2">
      <c r="A690" s="265"/>
      <c r="B690" s="198" t="s">
        <v>492</v>
      </c>
      <c r="C690" s="266" t="s">
        <v>289</v>
      </c>
      <c r="D690" s="267">
        <v>1</v>
      </c>
      <c r="E690" s="292"/>
      <c r="F690" s="267">
        <f t="shared" si="41"/>
        <v>0</v>
      </c>
    </row>
    <row r="691" spans="1:6" x14ac:dyDescent="0.2">
      <c r="A691" s="265"/>
      <c r="B691" s="198" t="s">
        <v>493</v>
      </c>
      <c r="C691" s="266" t="s">
        <v>289</v>
      </c>
      <c r="D691" s="267">
        <v>1</v>
      </c>
      <c r="E691" s="292"/>
      <c r="F691" s="267">
        <f t="shared" si="41"/>
        <v>0</v>
      </c>
    </row>
    <row r="692" spans="1:6" x14ac:dyDescent="0.2">
      <c r="A692" s="265"/>
      <c r="B692" s="198" t="s">
        <v>494</v>
      </c>
      <c r="C692" s="266" t="s">
        <v>289</v>
      </c>
      <c r="D692" s="267">
        <v>1</v>
      </c>
      <c r="E692" s="292"/>
      <c r="F692" s="267">
        <f t="shared" si="41"/>
        <v>0</v>
      </c>
    </row>
    <row r="693" spans="1:6" x14ac:dyDescent="0.2">
      <c r="A693" s="265"/>
      <c r="B693" s="198" t="s">
        <v>495</v>
      </c>
      <c r="C693" s="266" t="s">
        <v>289</v>
      </c>
      <c r="D693" s="267">
        <v>1</v>
      </c>
      <c r="E693" s="292"/>
      <c r="F693" s="267">
        <f t="shared" si="41"/>
        <v>0</v>
      </c>
    </row>
    <row r="694" spans="1:6" x14ac:dyDescent="0.2">
      <c r="A694" s="265"/>
      <c r="B694" s="198"/>
      <c r="C694" s="266"/>
      <c r="D694" s="267"/>
      <c r="E694" s="292"/>
      <c r="F694" s="267">
        <f t="shared" si="41"/>
        <v>0</v>
      </c>
    </row>
    <row r="695" spans="1:6" x14ac:dyDescent="0.2">
      <c r="A695" s="270">
        <v>7</v>
      </c>
      <c r="B695" s="198" t="s">
        <v>496</v>
      </c>
      <c r="C695" s="271" t="s">
        <v>23</v>
      </c>
      <c r="D695" s="272">
        <v>4</v>
      </c>
      <c r="E695" s="294"/>
      <c r="F695" s="272">
        <f t="shared" si="41"/>
        <v>0</v>
      </c>
    </row>
    <row r="696" spans="1:6" x14ac:dyDescent="0.2">
      <c r="A696" s="270"/>
      <c r="B696" s="198" t="s">
        <v>497</v>
      </c>
      <c r="C696" s="271"/>
      <c r="D696" s="272"/>
      <c r="E696" s="294"/>
      <c r="F696" s="273"/>
    </row>
    <row r="697" spans="1:6" x14ac:dyDescent="0.2">
      <c r="A697" s="270"/>
      <c r="B697" s="198" t="s">
        <v>498</v>
      </c>
      <c r="C697" s="271"/>
      <c r="D697" s="272"/>
      <c r="E697" s="294"/>
      <c r="F697" s="273"/>
    </row>
    <row r="698" spans="1:6" ht="25.5" x14ac:dyDescent="0.2">
      <c r="A698" s="270"/>
      <c r="B698" s="198" t="s">
        <v>499</v>
      </c>
      <c r="C698" s="271"/>
      <c r="D698" s="272"/>
      <c r="E698" s="294"/>
      <c r="F698" s="273"/>
    </row>
    <row r="699" spans="1:6" x14ac:dyDescent="0.2">
      <c r="A699" s="270"/>
      <c r="B699" s="198" t="s">
        <v>500</v>
      </c>
      <c r="C699" s="271"/>
      <c r="D699" s="272"/>
      <c r="E699" s="294"/>
      <c r="F699" s="273"/>
    </row>
    <row r="700" spans="1:6" x14ac:dyDescent="0.2">
      <c r="A700" s="270"/>
      <c r="B700" s="198" t="s">
        <v>501</v>
      </c>
      <c r="C700" s="271"/>
      <c r="D700" s="272"/>
      <c r="E700" s="294"/>
      <c r="F700" s="273"/>
    </row>
    <row r="701" spans="1:6" x14ac:dyDescent="0.2">
      <c r="A701" s="270"/>
      <c r="B701" s="198" t="s">
        <v>502</v>
      </c>
      <c r="C701" s="271"/>
      <c r="D701" s="272"/>
      <c r="E701" s="294"/>
      <c r="F701" s="273"/>
    </row>
    <row r="702" spans="1:6" x14ac:dyDescent="0.2">
      <c r="A702" s="265"/>
      <c r="B702" s="198"/>
      <c r="C702" s="266"/>
      <c r="D702" s="267"/>
      <c r="E702" s="292"/>
      <c r="F702" s="267"/>
    </row>
    <row r="703" spans="1:6" ht="38.25" x14ac:dyDescent="0.2">
      <c r="A703" s="265">
        <v>8</v>
      </c>
      <c r="B703" s="198" t="s">
        <v>503</v>
      </c>
      <c r="C703" s="266"/>
      <c r="D703" s="267"/>
      <c r="E703" s="292"/>
      <c r="F703" s="267"/>
    </row>
    <row r="704" spans="1:6" x14ac:dyDescent="0.2">
      <c r="A704" s="265"/>
      <c r="B704" s="198" t="s">
        <v>504</v>
      </c>
      <c r="C704" s="266" t="s">
        <v>289</v>
      </c>
      <c r="D704" s="267">
        <v>1</v>
      </c>
      <c r="E704" s="292"/>
      <c r="F704" s="267">
        <f t="shared" si="41"/>
        <v>0</v>
      </c>
    </row>
    <row r="705" spans="1:6" x14ac:dyDescent="0.2">
      <c r="A705" s="265"/>
      <c r="B705" s="198" t="s">
        <v>505</v>
      </c>
      <c r="C705" s="266" t="s">
        <v>289</v>
      </c>
      <c r="D705" s="267">
        <v>1</v>
      </c>
      <c r="E705" s="292"/>
      <c r="F705" s="267">
        <f t="shared" si="41"/>
        <v>0</v>
      </c>
    </row>
    <row r="706" spans="1:6" x14ac:dyDescent="0.2">
      <c r="A706" s="265"/>
      <c r="B706" s="198" t="s">
        <v>506</v>
      </c>
      <c r="C706" s="266" t="s">
        <v>289</v>
      </c>
      <c r="D706" s="267">
        <v>1</v>
      </c>
      <c r="E706" s="292"/>
      <c r="F706" s="267">
        <f t="shared" si="41"/>
        <v>0</v>
      </c>
    </row>
    <row r="707" spans="1:6" x14ac:dyDescent="0.2">
      <c r="A707" s="265"/>
      <c r="B707" s="198" t="s">
        <v>507</v>
      </c>
      <c r="C707" s="266" t="s">
        <v>289</v>
      </c>
      <c r="D707" s="267">
        <v>1</v>
      </c>
      <c r="E707" s="292"/>
      <c r="F707" s="267">
        <f t="shared" si="41"/>
        <v>0</v>
      </c>
    </row>
    <row r="708" spans="1:6" x14ac:dyDescent="0.2">
      <c r="A708" s="265"/>
      <c r="B708" s="198"/>
      <c r="C708" s="266"/>
      <c r="D708" s="267"/>
      <c r="E708" s="292"/>
      <c r="F708" s="267"/>
    </row>
    <row r="709" spans="1:6" x14ac:dyDescent="0.2">
      <c r="A709" s="270">
        <v>9</v>
      </c>
      <c r="B709" s="198" t="s">
        <v>508</v>
      </c>
      <c r="C709" s="271" t="s">
        <v>23</v>
      </c>
      <c r="D709" s="272">
        <v>4</v>
      </c>
      <c r="E709" s="294"/>
      <c r="F709" s="272">
        <f t="shared" si="41"/>
        <v>0</v>
      </c>
    </row>
    <row r="710" spans="1:6" x14ac:dyDescent="0.2">
      <c r="A710" s="270"/>
      <c r="B710" s="198" t="s">
        <v>497</v>
      </c>
      <c r="C710" s="271"/>
      <c r="D710" s="272"/>
      <c r="E710" s="294"/>
      <c r="F710" s="273"/>
    </row>
    <row r="711" spans="1:6" x14ac:dyDescent="0.2">
      <c r="A711" s="270"/>
      <c r="B711" s="198" t="s">
        <v>498</v>
      </c>
      <c r="C711" s="271"/>
      <c r="D711" s="272"/>
      <c r="E711" s="294"/>
      <c r="F711" s="273"/>
    </row>
    <row r="712" spans="1:6" ht="25.5" x14ac:dyDescent="0.2">
      <c r="A712" s="270"/>
      <c r="B712" s="198" t="s">
        <v>499</v>
      </c>
      <c r="C712" s="271"/>
      <c r="D712" s="272"/>
      <c r="E712" s="294"/>
      <c r="F712" s="273"/>
    </row>
    <row r="713" spans="1:6" x14ac:dyDescent="0.2">
      <c r="A713" s="270"/>
      <c r="B713" s="198" t="s">
        <v>500</v>
      </c>
      <c r="C713" s="271"/>
      <c r="D713" s="272"/>
      <c r="E713" s="294"/>
      <c r="F713" s="273"/>
    </row>
    <row r="714" spans="1:6" x14ac:dyDescent="0.2">
      <c r="A714" s="270"/>
      <c r="B714" s="198" t="s">
        <v>501</v>
      </c>
      <c r="C714" s="271"/>
      <c r="D714" s="272"/>
      <c r="E714" s="294"/>
      <c r="F714" s="273"/>
    </row>
    <row r="715" spans="1:6" x14ac:dyDescent="0.2">
      <c r="A715" s="270"/>
      <c r="B715" s="198" t="s">
        <v>502</v>
      </c>
      <c r="C715" s="271"/>
      <c r="D715" s="272"/>
      <c r="E715" s="294"/>
      <c r="F715" s="273"/>
    </row>
    <row r="716" spans="1:6" x14ac:dyDescent="0.2">
      <c r="A716" s="265"/>
      <c r="B716" s="198"/>
      <c r="C716" s="266"/>
      <c r="D716" s="267"/>
      <c r="E716" s="292"/>
      <c r="F716" s="267"/>
    </row>
    <row r="717" spans="1:6" ht="76.5" x14ac:dyDescent="0.2">
      <c r="A717" s="265">
        <v>10</v>
      </c>
      <c r="B717" s="198" t="s">
        <v>365</v>
      </c>
      <c r="C717" s="266"/>
      <c r="D717" s="267"/>
      <c r="E717" s="292"/>
      <c r="F717" s="267"/>
    </row>
    <row r="718" spans="1:6" x14ac:dyDescent="0.2">
      <c r="A718" s="265"/>
      <c r="B718" s="198" t="s">
        <v>509</v>
      </c>
      <c r="C718" s="266" t="s">
        <v>285</v>
      </c>
      <c r="D718" s="267">
        <v>70</v>
      </c>
      <c r="E718" s="292"/>
      <c r="F718" s="267">
        <f t="shared" si="41"/>
        <v>0</v>
      </c>
    </row>
    <row r="719" spans="1:6" x14ac:dyDescent="0.2">
      <c r="A719" s="265"/>
      <c r="B719" s="198" t="s">
        <v>366</v>
      </c>
      <c r="C719" s="266" t="s">
        <v>285</v>
      </c>
      <c r="D719" s="267">
        <v>286</v>
      </c>
      <c r="E719" s="292"/>
      <c r="F719" s="267">
        <f t="shared" si="41"/>
        <v>0</v>
      </c>
    </row>
    <row r="720" spans="1:6" x14ac:dyDescent="0.2">
      <c r="A720" s="265"/>
      <c r="B720" s="198" t="s">
        <v>367</v>
      </c>
      <c r="C720" s="266" t="s">
        <v>285</v>
      </c>
      <c r="D720" s="267">
        <v>70</v>
      </c>
      <c r="E720" s="292"/>
      <c r="F720" s="267">
        <f t="shared" si="41"/>
        <v>0</v>
      </c>
    </row>
    <row r="721" spans="1:6" x14ac:dyDescent="0.2">
      <c r="A721" s="265"/>
      <c r="B721" s="198" t="s">
        <v>510</v>
      </c>
      <c r="C721" s="266" t="s">
        <v>285</v>
      </c>
      <c r="D721" s="267">
        <v>48</v>
      </c>
      <c r="E721" s="292"/>
      <c r="F721" s="267">
        <f t="shared" si="41"/>
        <v>0</v>
      </c>
    </row>
    <row r="722" spans="1:6" x14ac:dyDescent="0.2">
      <c r="A722" s="265"/>
      <c r="B722" s="198" t="s">
        <v>511</v>
      </c>
      <c r="C722" s="266" t="s">
        <v>285</v>
      </c>
      <c r="D722" s="267">
        <v>98</v>
      </c>
      <c r="E722" s="292"/>
      <c r="F722" s="267">
        <f t="shared" si="41"/>
        <v>0</v>
      </c>
    </row>
    <row r="723" spans="1:6" x14ac:dyDescent="0.2">
      <c r="A723" s="265"/>
      <c r="B723" s="198" t="s">
        <v>369</v>
      </c>
      <c r="C723" s="266" t="s">
        <v>285</v>
      </c>
      <c r="D723" s="267">
        <v>18</v>
      </c>
      <c r="E723" s="292"/>
      <c r="F723" s="267">
        <f t="shared" si="41"/>
        <v>0</v>
      </c>
    </row>
    <row r="724" spans="1:6" x14ac:dyDescent="0.2">
      <c r="A724" s="265"/>
      <c r="B724" s="198"/>
      <c r="C724" s="266"/>
      <c r="D724" s="267"/>
      <c r="E724" s="292"/>
      <c r="F724" s="267"/>
    </row>
    <row r="725" spans="1:6" ht="102" x14ac:dyDescent="0.2">
      <c r="A725" s="265">
        <v>11</v>
      </c>
      <c r="B725" s="223" t="s">
        <v>621</v>
      </c>
      <c r="C725" s="266" t="s">
        <v>50</v>
      </c>
      <c r="D725" s="267">
        <v>150</v>
      </c>
      <c r="E725" s="292"/>
      <c r="F725" s="267">
        <f t="shared" si="41"/>
        <v>0</v>
      </c>
    </row>
    <row r="726" spans="1:6" x14ac:dyDescent="0.2">
      <c r="A726" s="265"/>
      <c r="B726" s="198"/>
      <c r="C726" s="266"/>
      <c r="D726" s="267"/>
      <c r="E726" s="292"/>
      <c r="F726" s="267"/>
    </row>
    <row r="727" spans="1:6" ht="76.5" x14ac:dyDescent="0.2">
      <c r="A727" s="265">
        <v>12</v>
      </c>
      <c r="B727" s="198" t="s">
        <v>353</v>
      </c>
      <c r="C727" s="266" t="s">
        <v>322</v>
      </c>
      <c r="D727" s="267">
        <v>341</v>
      </c>
      <c r="E727" s="292"/>
      <c r="F727" s="267">
        <f t="shared" si="41"/>
        <v>0</v>
      </c>
    </row>
    <row r="728" spans="1:6" x14ac:dyDescent="0.2">
      <c r="A728" s="265"/>
      <c r="B728" s="198"/>
      <c r="C728" s="266"/>
      <c r="D728" s="267"/>
      <c r="E728" s="292"/>
      <c r="F728" s="267"/>
    </row>
    <row r="729" spans="1:6" ht="38.25" x14ac:dyDescent="0.2">
      <c r="A729" s="265">
        <v>13</v>
      </c>
      <c r="B729" s="198" t="s">
        <v>512</v>
      </c>
      <c r="C729" s="266" t="s">
        <v>322</v>
      </c>
      <c r="D729" s="267">
        <v>14</v>
      </c>
      <c r="E729" s="292"/>
      <c r="F729" s="267">
        <f t="shared" si="41"/>
        <v>0</v>
      </c>
    </row>
    <row r="730" spans="1:6" x14ac:dyDescent="0.2">
      <c r="A730" s="265"/>
      <c r="B730" s="198"/>
      <c r="C730" s="266"/>
      <c r="D730" s="267"/>
      <c r="E730" s="292"/>
      <c r="F730" s="267"/>
    </row>
    <row r="731" spans="1:6" ht="102" x14ac:dyDescent="0.2">
      <c r="A731" s="265">
        <v>14</v>
      </c>
      <c r="B731" s="223" t="s">
        <v>622</v>
      </c>
      <c r="C731" s="266"/>
      <c r="D731" s="267"/>
      <c r="E731" s="292"/>
      <c r="F731" s="267"/>
    </row>
    <row r="732" spans="1:6" x14ac:dyDescent="0.2">
      <c r="A732" s="265"/>
      <c r="B732" s="198" t="s">
        <v>366</v>
      </c>
      <c r="C732" s="266" t="s">
        <v>289</v>
      </c>
      <c r="D732" s="267">
        <v>1</v>
      </c>
      <c r="E732" s="292"/>
      <c r="F732" s="267">
        <f t="shared" si="41"/>
        <v>0</v>
      </c>
    </row>
    <row r="733" spans="1:6" x14ac:dyDescent="0.2">
      <c r="A733" s="265"/>
      <c r="B733" s="198" t="s">
        <v>511</v>
      </c>
      <c r="C733" s="266" t="s">
        <v>289</v>
      </c>
      <c r="D733" s="267">
        <v>2</v>
      </c>
      <c r="E733" s="292"/>
      <c r="F733" s="267">
        <f t="shared" si="41"/>
        <v>0</v>
      </c>
    </row>
    <row r="734" spans="1:6" x14ac:dyDescent="0.2">
      <c r="A734" s="265"/>
      <c r="B734" s="198"/>
      <c r="C734" s="266"/>
      <c r="D734" s="267"/>
      <c r="E734" s="292"/>
      <c r="F734" s="267"/>
    </row>
    <row r="735" spans="1:6" ht="63.75" x14ac:dyDescent="0.2">
      <c r="A735" s="265">
        <v>15</v>
      </c>
      <c r="B735" s="198" t="s">
        <v>354</v>
      </c>
      <c r="C735" s="266" t="s">
        <v>23</v>
      </c>
      <c r="D735" s="267">
        <v>3</v>
      </c>
      <c r="E735" s="292"/>
      <c r="F735" s="267">
        <f t="shared" si="41"/>
        <v>0</v>
      </c>
    </row>
    <row r="736" spans="1:6" x14ac:dyDescent="0.2">
      <c r="A736" s="265"/>
      <c r="B736" s="198"/>
      <c r="C736" s="266"/>
      <c r="D736" s="267"/>
      <c r="E736" s="292"/>
      <c r="F736" s="267"/>
    </row>
    <row r="737" spans="1:6" ht="25.5" x14ac:dyDescent="0.2">
      <c r="A737" s="265">
        <v>16</v>
      </c>
      <c r="B737" s="198" t="s">
        <v>355</v>
      </c>
      <c r="C737" s="266" t="s">
        <v>289</v>
      </c>
      <c r="D737" s="267">
        <v>11</v>
      </c>
      <c r="E737" s="292"/>
      <c r="F737" s="267">
        <f t="shared" si="41"/>
        <v>0</v>
      </c>
    </row>
    <row r="738" spans="1:6" x14ac:dyDescent="0.2">
      <c r="A738" s="265"/>
      <c r="B738" s="198"/>
      <c r="C738" s="266"/>
      <c r="D738" s="267"/>
      <c r="E738" s="292"/>
      <c r="F738" s="267"/>
    </row>
    <row r="739" spans="1:6" ht="38.25" x14ac:dyDescent="0.2">
      <c r="A739" s="265">
        <v>17</v>
      </c>
      <c r="B739" s="198" t="s">
        <v>513</v>
      </c>
      <c r="C739" s="266"/>
      <c r="D739" s="267"/>
      <c r="E739" s="292"/>
      <c r="F739" s="267"/>
    </row>
    <row r="740" spans="1:6" x14ac:dyDescent="0.2">
      <c r="A740" s="265"/>
      <c r="B740" s="198" t="s">
        <v>367</v>
      </c>
      <c r="C740" s="266" t="s">
        <v>289</v>
      </c>
      <c r="D740" s="267">
        <v>2</v>
      </c>
      <c r="E740" s="292"/>
      <c r="F740" s="267">
        <f t="shared" ref="F740:F801" si="42">D740*E740</f>
        <v>0</v>
      </c>
    </row>
    <row r="741" spans="1:6" x14ac:dyDescent="0.2">
      <c r="A741" s="265"/>
      <c r="B741" s="198" t="s">
        <v>510</v>
      </c>
      <c r="C741" s="266" t="s">
        <v>289</v>
      </c>
      <c r="D741" s="267">
        <v>2</v>
      </c>
      <c r="E741" s="292"/>
      <c r="F741" s="267">
        <f t="shared" si="42"/>
        <v>0</v>
      </c>
    </row>
    <row r="742" spans="1:6" x14ac:dyDescent="0.2">
      <c r="A742" s="265"/>
      <c r="B742" s="198" t="s">
        <v>511</v>
      </c>
      <c r="C742" s="266" t="s">
        <v>289</v>
      </c>
      <c r="D742" s="267">
        <v>1</v>
      </c>
      <c r="E742" s="292"/>
      <c r="F742" s="267">
        <f t="shared" si="42"/>
        <v>0</v>
      </c>
    </row>
    <row r="743" spans="1:6" x14ac:dyDescent="0.2">
      <c r="A743" s="265"/>
      <c r="B743" s="198" t="s">
        <v>369</v>
      </c>
      <c r="C743" s="266" t="s">
        <v>289</v>
      </c>
      <c r="D743" s="267">
        <v>2</v>
      </c>
      <c r="E743" s="292"/>
      <c r="F743" s="267">
        <f t="shared" si="42"/>
        <v>0</v>
      </c>
    </row>
    <row r="744" spans="1:6" x14ac:dyDescent="0.2">
      <c r="A744" s="265"/>
      <c r="B744" s="198" t="s">
        <v>623</v>
      </c>
      <c r="C744" s="266" t="s">
        <v>289</v>
      </c>
      <c r="D744" s="267">
        <v>1</v>
      </c>
      <c r="E744" s="292"/>
      <c r="F744" s="267">
        <f t="shared" si="42"/>
        <v>0</v>
      </c>
    </row>
    <row r="745" spans="1:6" x14ac:dyDescent="0.2">
      <c r="A745" s="265"/>
      <c r="B745" s="198"/>
      <c r="C745" s="266"/>
      <c r="D745" s="267"/>
      <c r="E745" s="292"/>
      <c r="F745" s="267"/>
    </row>
    <row r="746" spans="1:6" ht="25.5" x14ac:dyDescent="0.2">
      <c r="A746" s="265">
        <v>18</v>
      </c>
      <c r="B746" s="198" t="s">
        <v>514</v>
      </c>
      <c r="C746" s="266"/>
      <c r="D746" s="267"/>
      <c r="E746" s="292"/>
      <c r="F746" s="267"/>
    </row>
    <row r="747" spans="1:6" x14ac:dyDescent="0.2">
      <c r="A747" s="265"/>
      <c r="B747" s="198" t="s">
        <v>592</v>
      </c>
      <c r="C747" s="266" t="s">
        <v>289</v>
      </c>
      <c r="D747" s="267">
        <v>1</v>
      </c>
      <c r="E747" s="292"/>
      <c r="F747" s="267">
        <f t="shared" si="42"/>
        <v>0</v>
      </c>
    </row>
    <row r="748" spans="1:6" x14ac:dyDescent="0.2">
      <c r="A748" s="265"/>
      <c r="B748" s="198" t="s">
        <v>624</v>
      </c>
      <c r="C748" s="266" t="s">
        <v>289</v>
      </c>
      <c r="D748" s="267">
        <v>1</v>
      </c>
      <c r="E748" s="292"/>
      <c r="F748" s="267">
        <f t="shared" si="42"/>
        <v>0</v>
      </c>
    </row>
    <row r="749" spans="1:6" x14ac:dyDescent="0.2">
      <c r="A749" s="265"/>
      <c r="B749" s="198"/>
      <c r="C749" s="266"/>
      <c r="D749" s="267"/>
      <c r="E749" s="292"/>
      <c r="F749" s="267"/>
    </row>
    <row r="750" spans="1:6" ht="25.5" x14ac:dyDescent="0.2">
      <c r="A750" s="265">
        <v>19</v>
      </c>
      <c r="B750" s="198" t="s">
        <v>515</v>
      </c>
      <c r="C750" s="266"/>
      <c r="D750" s="267"/>
      <c r="E750" s="292"/>
      <c r="F750" s="267"/>
    </row>
    <row r="751" spans="1:6" x14ac:dyDescent="0.2">
      <c r="A751" s="265"/>
      <c r="B751" s="198" t="s">
        <v>509</v>
      </c>
      <c r="C751" s="266" t="s">
        <v>289</v>
      </c>
      <c r="D751" s="267">
        <v>17</v>
      </c>
      <c r="E751" s="292"/>
      <c r="F751" s="267">
        <f t="shared" si="42"/>
        <v>0</v>
      </c>
    </row>
    <row r="752" spans="1:6" x14ac:dyDescent="0.2">
      <c r="A752" s="265"/>
      <c r="B752" s="198" t="s">
        <v>366</v>
      </c>
      <c r="C752" s="266" t="s">
        <v>289</v>
      </c>
      <c r="D752" s="267">
        <v>35</v>
      </c>
      <c r="E752" s="292"/>
      <c r="F752" s="267">
        <f t="shared" si="42"/>
        <v>0</v>
      </c>
    </row>
    <row r="753" spans="1:6" x14ac:dyDescent="0.2">
      <c r="A753" s="265"/>
      <c r="B753" s="198" t="s">
        <v>367</v>
      </c>
      <c r="C753" s="266" t="s">
        <v>289</v>
      </c>
      <c r="D753" s="267">
        <v>9</v>
      </c>
      <c r="E753" s="292"/>
      <c r="F753" s="267">
        <f t="shared" si="42"/>
        <v>0</v>
      </c>
    </row>
    <row r="754" spans="1:6" x14ac:dyDescent="0.2">
      <c r="A754" s="265"/>
      <c r="B754" s="198"/>
      <c r="C754" s="266"/>
      <c r="D754" s="267"/>
      <c r="E754" s="292"/>
      <c r="F754" s="267"/>
    </row>
    <row r="755" spans="1:6" ht="25.5" x14ac:dyDescent="0.2">
      <c r="A755" s="265">
        <v>20</v>
      </c>
      <c r="B755" s="198" t="s">
        <v>516</v>
      </c>
      <c r="C755" s="266"/>
      <c r="D755" s="267"/>
      <c r="E755" s="292"/>
      <c r="F755" s="267"/>
    </row>
    <row r="756" spans="1:6" x14ac:dyDescent="0.2">
      <c r="A756" s="265"/>
      <c r="B756" s="198" t="s">
        <v>509</v>
      </c>
      <c r="C756" s="266" t="s">
        <v>289</v>
      </c>
      <c r="D756" s="267">
        <v>11</v>
      </c>
      <c r="E756" s="292"/>
      <c r="F756" s="267">
        <f t="shared" si="42"/>
        <v>0</v>
      </c>
    </row>
    <row r="757" spans="1:6" x14ac:dyDescent="0.2">
      <c r="A757" s="265"/>
      <c r="B757" s="198" t="s">
        <v>366</v>
      </c>
      <c r="C757" s="266" t="s">
        <v>289</v>
      </c>
      <c r="D757" s="267">
        <v>25</v>
      </c>
      <c r="E757" s="292"/>
      <c r="F757" s="267">
        <f t="shared" si="42"/>
        <v>0</v>
      </c>
    </row>
    <row r="758" spans="1:6" x14ac:dyDescent="0.2">
      <c r="A758" s="265"/>
      <c r="B758" s="198"/>
      <c r="C758" s="266"/>
      <c r="D758" s="267"/>
      <c r="E758" s="292"/>
      <c r="F758" s="267"/>
    </row>
    <row r="759" spans="1:6" ht="25.5" x14ac:dyDescent="0.2">
      <c r="A759" s="265">
        <v>21</v>
      </c>
      <c r="B759" s="198" t="s">
        <v>517</v>
      </c>
      <c r="C759" s="266"/>
      <c r="D759" s="267"/>
      <c r="E759" s="292"/>
      <c r="F759" s="267"/>
    </row>
    <row r="760" spans="1:6" x14ac:dyDescent="0.2">
      <c r="A760" s="265"/>
      <c r="B760" s="198" t="s">
        <v>518</v>
      </c>
      <c r="C760" s="266" t="s">
        <v>289</v>
      </c>
      <c r="D760" s="267">
        <v>3</v>
      </c>
      <c r="E760" s="292"/>
      <c r="F760" s="267">
        <f t="shared" si="42"/>
        <v>0</v>
      </c>
    </row>
    <row r="761" spans="1:6" x14ac:dyDescent="0.2">
      <c r="A761" s="265"/>
      <c r="B761" s="198"/>
      <c r="C761" s="266"/>
      <c r="D761" s="267"/>
      <c r="E761" s="292"/>
      <c r="F761" s="267"/>
    </row>
    <row r="762" spans="1:6" ht="25.5" x14ac:dyDescent="0.2">
      <c r="A762" s="265">
        <v>22</v>
      </c>
      <c r="B762" s="198" t="s">
        <v>519</v>
      </c>
      <c r="C762" s="266"/>
      <c r="D762" s="267"/>
      <c r="E762" s="292"/>
      <c r="F762" s="267"/>
    </row>
    <row r="763" spans="1:6" x14ac:dyDescent="0.2">
      <c r="A763" s="265"/>
      <c r="B763" s="198" t="s">
        <v>509</v>
      </c>
      <c r="C763" s="266" t="s">
        <v>285</v>
      </c>
      <c r="D763" s="267">
        <v>28</v>
      </c>
      <c r="E763" s="292"/>
      <c r="F763" s="267">
        <f t="shared" si="42"/>
        <v>0</v>
      </c>
    </row>
    <row r="764" spans="1:6" x14ac:dyDescent="0.2">
      <c r="A764" s="265"/>
      <c r="B764" s="198" t="s">
        <v>366</v>
      </c>
      <c r="C764" s="266" t="s">
        <v>285</v>
      </c>
      <c r="D764" s="267">
        <v>60</v>
      </c>
      <c r="E764" s="292"/>
      <c r="F764" s="267">
        <f t="shared" si="42"/>
        <v>0</v>
      </c>
    </row>
    <row r="765" spans="1:6" x14ac:dyDescent="0.2">
      <c r="A765" s="265"/>
      <c r="B765" s="198" t="s">
        <v>367</v>
      </c>
      <c r="C765" s="266" t="s">
        <v>285</v>
      </c>
      <c r="D765" s="267">
        <v>9</v>
      </c>
      <c r="E765" s="292"/>
      <c r="F765" s="267">
        <f t="shared" si="42"/>
        <v>0</v>
      </c>
    </row>
    <row r="766" spans="1:6" x14ac:dyDescent="0.2">
      <c r="A766" s="265"/>
      <c r="B766" s="198" t="s">
        <v>511</v>
      </c>
      <c r="C766" s="266" t="s">
        <v>285</v>
      </c>
      <c r="D766" s="267">
        <v>3</v>
      </c>
      <c r="E766" s="292"/>
      <c r="F766" s="267">
        <f t="shared" si="42"/>
        <v>0</v>
      </c>
    </row>
    <row r="767" spans="1:6" x14ac:dyDescent="0.2">
      <c r="A767" s="265"/>
      <c r="B767" s="198"/>
      <c r="C767" s="266"/>
      <c r="D767" s="267"/>
      <c r="E767" s="292"/>
      <c r="F767" s="267"/>
    </row>
    <row r="768" spans="1:6" x14ac:dyDescent="0.2">
      <c r="A768" s="265">
        <v>23</v>
      </c>
      <c r="B768" s="198" t="s">
        <v>520</v>
      </c>
      <c r="C768" s="266"/>
      <c r="D768" s="267"/>
      <c r="E768" s="292"/>
      <c r="F768" s="267"/>
    </row>
    <row r="769" spans="1:6" x14ac:dyDescent="0.2">
      <c r="A769" s="265"/>
      <c r="B769" s="198" t="s">
        <v>625</v>
      </c>
      <c r="C769" s="266" t="s">
        <v>289</v>
      </c>
      <c r="D769" s="267">
        <v>5</v>
      </c>
      <c r="E769" s="292"/>
      <c r="F769" s="267">
        <f t="shared" si="42"/>
        <v>0</v>
      </c>
    </row>
    <row r="770" spans="1:6" x14ac:dyDescent="0.2">
      <c r="A770" s="265"/>
      <c r="B770" s="198" t="s">
        <v>626</v>
      </c>
      <c r="C770" s="266" t="s">
        <v>289</v>
      </c>
      <c r="D770" s="267">
        <v>8</v>
      </c>
      <c r="E770" s="292"/>
      <c r="F770" s="267">
        <f t="shared" si="42"/>
        <v>0</v>
      </c>
    </row>
    <row r="771" spans="1:6" x14ac:dyDescent="0.2">
      <c r="A771" s="265"/>
      <c r="B771" s="198"/>
      <c r="C771" s="266"/>
      <c r="D771" s="267"/>
      <c r="E771" s="292"/>
      <c r="F771" s="267"/>
    </row>
    <row r="772" spans="1:6" ht="25.5" x14ac:dyDescent="0.2">
      <c r="A772" s="265">
        <v>24</v>
      </c>
      <c r="B772" s="198" t="s">
        <v>521</v>
      </c>
      <c r="C772" s="266"/>
      <c r="D772" s="267"/>
      <c r="E772" s="292"/>
      <c r="F772" s="267"/>
    </row>
    <row r="773" spans="1:6" x14ac:dyDescent="0.2">
      <c r="A773" s="265"/>
      <c r="B773" s="198" t="s">
        <v>616</v>
      </c>
      <c r="C773" s="266" t="s">
        <v>289</v>
      </c>
      <c r="D773" s="267">
        <v>8</v>
      </c>
      <c r="E773" s="292"/>
      <c r="F773" s="267">
        <f t="shared" si="42"/>
        <v>0</v>
      </c>
    </row>
    <row r="774" spans="1:6" x14ac:dyDescent="0.2">
      <c r="A774" s="265"/>
      <c r="B774" s="198"/>
      <c r="C774" s="266"/>
      <c r="D774" s="267"/>
      <c r="E774" s="292"/>
      <c r="F774" s="267"/>
    </row>
    <row r="775" spans="1:6" ht="63.75" x14ac:dyDescent="0.2">
      <c r="A775" s="265">
        <v>25</v>
      </c>
      <c r="B775" s="198" t="s">
        <v>474</v>
      </c>
      <c r="C775" s="266"/>
      <c r="D775" s="267"/>
      <c r="E775" s="292"/>
      <c r="F775" s="267"/>
    </row>
    <row r="776" spans="1:6" x14ac:dyDescent="0.2">
      <c r="A776" s="265"/>
      <c r="B776" s="198" t="s">
        <v>616</v>
      </c>
      <c r="C776" s="266" t="s">
        <v>285</v>
      </c>
      <c r="D776" s="267">
        <v>120</v>
      </c>
      <c r="E776" s="292"/>
      <c r="F776" s="267">
        <f t="shared" si="42"/>
        <v>0</v>
      </c>
    </row>
    <row r="777" spans="1:6" x14ac:dyDescent="0.2">
      <c r="A777" s="265"/>
      <c r="B777" s="198"/>
      <c r="C777" s="266"/>
      <c r="D777" s="267"/>
      <c r="E777" s="292"/>
      <c r="F777" s="267"/>
    </row>
    <row r="778" spans="1:6" ht="25.5" x14ac:dyDescent="0.2">
      <c r="A778" s="270">
        <v>26</v>
      </c>
      <c r="B778" s="198" t="s">
        <v>358</v>
      </c>
      <c r="C778" s="271"/>
      <c r="D778" s="272"/>
      <c r="E778" s="294"/>
      <c r="F778" s="267"/>
    </row>
    <row r="779" spans="1:6" x14ac:dyDescent="0.2">
      <c r="A779" s="270"/>
      <c r="B779" s="198" t="s">
        <v>522</v>
      </c>
      <c r="C779" s="271"/>
      <c r="D779" s="272"/>
      <c r="E779" s="294"/>
      <c r="F779" s="267"/>
    </row>
    <row r="780" spans="1:6" x14ac:dyDescent="0.2">
      <c r="A780" s="270"/>
      <c r="B780" s="198" t="s">
        <v>523</v>
      </c>
      <c r="C780" s="271"/>
      <c r="D780" s="272"/>
      <c r="E780" s="294"/>
      <c r="F780" s="267"/>
    </row>
    <row r="781" spans="1:6" x14ac:dyDescent="0.2">
      <c r="A781" s="270"/>
      <c r="B781" s="198" t="s">
        <v>304</v>
      </c>
      <c r="C781" s="271"/>
      <c r="D781" s="272"/>
      <c r="E781" s="294"/>
      <c r="F781" s="267"/>
    </row>
    <row r="782" spans="1:6" x14ac:dyDescent="0.2">
      <c r="A782" s="270"/>
      <c r="B782" s="198" t="s">
        <v>306</v>
      </c>
      <c r="C782" s="271"/>
      <c r="D782" s="272"/>
      <c r="E782" s="294"/>
      <c r="F782" s="267"/>
    </row>
    <row r="783" spans="1:6" x14ac:dyDescent="0.2">
      <c r="A783" s="270"/>
      <c r="B783" s="198" t="s">
        <v>307</v>
      </c>
      <c r="C783" s="271"/>
      <c r="D783" s="272"/>
      <c r="E783" s="294"/>
      <c r="F783" s="267"/>
    </row>
    <row r="784" spans="1:6" x14ac:dyDescent="0.2">
      <c r="A784" s="265"/>
      <c r="B784" s="198" t="s">
        <v>509</v>
      </c>
      <c r="C784" s="266" t="s">
        <v>23</v>
      </c>
      <c r="D784" s="267">
        <v>24</v>
      </c>
      <c r="E784" s="292"/>
      <c r="F784" s="267">
        <f t="shared" si="42"/>
        <v>0</v>
      </c>
    </row>
    <row r="785" spans="1:6" x14ac:dyDescent="0.2">
      <c r="A785" s="265"/>
      <c r="B785" s="198" t="s">
        <v>366</v>
      </c>
      <c r="C785" s="266" t="s">
        <v>23</v>
      </c>
      <c r="D785" s="267">
        <v>95</v>
      </c>
      <c r="E785" s="292"/>
      <c r="F785" s="267">
        <f t="shared" si="42"/>
        <v>0</v>
      </c>
    </row>
    <row r="786" spans="1:6" x14ac:dyDescent="0.2">
      <c r="A786" s="265"/>
      <c r="B786" s="198" t="s">
        <v>367</v>
      </c>
      <c r="C786" s="266" t="s">
        <v>23</v>
      </c>
      <c r="D786" s="267">
        <v>24</v>
      </c>
      <c r="E786" s="292"/>
      <c r="F786" s="267">
        <f t="shared" si="42"/>
        <v>0</v>
      </c>
    </row>
    <row r="787" spans="1:6" x14ac:dyDescent="0.2">
      <c r="A787" s="265"/>
      <c r="B787" s="198" t="s">
        <v>510</v>
      </c>
      <c r="C787" s="266" t="s">
        <v>23</v>
      </c>
      <c r="D787" s="267">
        <v>16</v>
      </c>
      <c r="E787" s="292"/>
      <c r="F787" s="267">
        <f t="shared" si="42"/>
        <v>0</v>
      </c>
    </row>
    <row r="788" spans="1:6" x14ac:dyDescent="0.2">
      <c r="A788" s="265"/>
      <c r="B788" s="198" t="s">
        <v>511</v>
      </c>
      <c r="C788" s="266" t="s">
        <v>23</v>
      </c>
      <c r="D788" s="267">
        <v>32</v>
      </c>
      <c r="E788" s="292"/>
      <c r="F788" s="267">
        <f t="shared" si="42"/>
        <v>0</v>
      </c>
    </row>
    <row r="789" spans="1:6" x14ac:dyDescent="0.2">
      <c r="A789" s="265"/>
      <c r="B789" s="198" t="s">
        <v>369</v>
      </c>
      <c r="C789" s="266" t="s">
        <v>23</v>
      </c>
      <c r="D789" s="267">
        <v>6</v>
      </c>
      <c r="E789" s="292"/>
      <c r="F789" s="267">
        <f t="shared" si="42"/>
        <v>0</v>
      </c>
    </row>
    <row r="790" spans="1:6" x14ac:dyDescent="0.2">
      <c r="A790" s="265"/>
      <c r="B790" s="198"/>
      <c r="C790" s="266"/>
      <c r="D790" s="267"/>
      <c r="E790" s="292"/>
      <c r="F790" s="267"/>
    </row>
    <row r="791" spans="1:6" ht="76.5" x14ac:dyDescent="0.2">
      <c r="A791" s="265">
        <v>27</v>
      </c>
      <c r="B791" s="198" t="s">
        <v>360</v>
      </c>
      <c r="C791" s="266" t="s">
        <v>50</v>
      </c>
      <c r="D791" s="267">
        <v>150</v>
      </c>
      <c r="E791" s="292"/>
      <c r="F791" s="267">
        <f t="shared" si="42"/>
        <v>0</v>
      </c>
    </row>
    <row r="792" spans="1:6" x14ac:dyDescent="0.2">
      <c r="A792" s="265"/>
      <c r="B792" s="198"/>
      <c r="C792" s="266"/>
      <c r="D792" s="267"/>
      <c r="E792" s="292"/>
      <c r="F792" s="267"/>
    </row>
    <row r="793" spans="1:6" ht="38.25" x14ac:dyDescent="0.2">
      <c r="A793" s="265">
        <v>28</v>
      </c>
      <c r="B793" s="198" t="s">
        <v>524</v>
      </c>
      <c r="C793" s="266" t="s">
        <v>23</v>
      </c>
      <c r="D793" s="267">
        <v>4</v>
      </c>
      <c r="E793" s="292"/>
      <c r="F793" s="267">
        <f t="shared" si="42"/>
        <v>0</v>
      </c>
    </row>
    <row r="794" spans="1:6" x14ac:dyDescent="0.2">
      <c r="A794" s="265"/>
      <c r="B794" s="198"/>
      <c r="C794" s="266"/>
      <c r="D794" s="267"/>
      <c r="E794" s="292"/>
      <c r="F794" s="267"/>
    </row>
    <row r="795" spans="1:6" ht="38.25" x14ac:dyDescent="0.2">
      <c r="A795" s="265">
        <v>29</v>
      </c>
      <c r="B795" s="198" t="s">
        <v>525</v>
      </c>
      <c r="C795" s="266" t="s">
        <v>23</v>
      </c>
      <c r="D795" s="267">
        <v>4</v>
      </c>
      <c r="E795" s="292"/>
      <c r="F795" s="267">
        <f t="shared" si="42"/>
        <v>0</v>
      </c>
    </row>
    <row r="796" spans="1:6" x14ac:dyDescent="0.2">
      <c r="A796" s="265"/>
      <c r="B796" s="198"/>
      <c r="C796" s="266"/>
      <c r="D796" s="267"/>
      <c r="E796" s="292"/>
      <c r="F796" s="267"/>
    </row>
    <row r="797" spans="1:6" ht="38.25" x14ac:dyDescent="0.2">
      <c r="A797" s="265">
        <v>30</v>
      </c>
      <c r="B797" s="198" t="s">
        <v>323</v>
      </c>
      <c r="C797" s="266" t="s">
        <v>25</v>
      </c>
      <c r="D797" s="267">
        <v>200</v>
      </c>
      <c r="E797" s="292"/>
      <c r="F797" s="267">
        <f t="shared" si="42"/>
        <v>0</v>
      </c>
    </row>
    <row r="798" spans="1:6" x14ac:dyDescent="0.2">
      <c r="A798" s="265"/>
      <c r="B798" s="198"/>
      <c r="C798" s="266"/>
      <c r="D798" s="267"/>
      <c r="E798" s="292"/>
      <c r="F798" s="267"/>
    </row>
    <row r="799" spans="1:6" ht="63.75" x14ac:dyDescent="0.2">
      <c r="A799" s="265">
        <v>31</v>
      </c>
      <c r="B799" s="198" t="s">
        <v>526</v>
      </c>
      <c r="C799" s="266" t="s">
        <v>25</v>
      </c>
      <c r="D799" s="267">
        <v>40</v>
      </c>
      <c r="E799" s="292"/>
      <c r="F799" s="267">
        <f t="shared" si="42"/>
        <v>0</v>
      </c>
    </row>
    <row r="800" spans="1:6" x14ac:dyDescent="0.2">
      <c r="A800" s="265"/>
      <c r="B800" s="198"/>
      <c r="C800" s="266"/>
      <c r="D800" s="267"/>
      <c r="E800" s="292"/>
      <c r="F800" s="267"/>
    </row>
    <row r="801" spans="1:6" ht="25.5" x14ac:dyDescent="0.2">
      <c r="A801" s="265">
        <v>32</v>
      </c>
      <c r="B801" s="198" t="s">
        <v>326</v>
      </c>
      <c r="C801" s="266" t="s">
        <v>23</v>
      </c>
      <c r="D801" s="267">
        <v>1</v>
      </c>
      <c r="E801" s="292"/>
      <c r="F801" s="267">
        <f t="shared" si="42"/>
        <v>0</v>
      </c>
    </row>
    <row r="802" spans="1:6" x14ac:dyDescent="0.2">
      <c r="A802" s="265"/>
      <c r="B802" s="198"/>
      <c r="C802" s="266"/>
      <c r="D802" s="267"/>
      <c r="E802" s="292"/>
      <c r="F802" s="267"/>
    </row>
    <row r="803" spans="1:6" ht="38.25" x14ac:dyDescent="0.2">
      <c r="A803" s="265">
        <v>32</v>
      </c>
      <c r="B803" s="198" t="s">
        <v>327</v>
      </c>
      <c r="C803" s="266" t="s">
        <v>23</v>
      </c>
      <c r="D803" s="267">
        <v>1</v>
      </c>
      <c r="E803" s="292"/>
      <c r="F803" s="267">
        <f t="shared" ref="F803" si="43">D803*E803</f>
        <v>0</v>
      </c>
    </row>
    <row r="804" spans="1:6" ht="13.5" thickBot="1" x14ac:dyDescent="0.25">
      <c r="A804" s="265"/>
      <c r="B804" s="198"/>
      <c r="C804" s="266"/>
      <c r="D804" s="267"/>
      <c r="E804" s="292"/>
      <c r="F804" s="267"/>
    </row>
    <row r="805" spans="1:6" ht="13.5" thickBot="1" x14ac:dyDescent="0.25">
      <c r="A805" s="268" t="s">
        <v>527</v>
      </c>
      <c r="B805" s="269"/>
      <c r="C805" s="219"/>
      <c r="D805" s="203"/>
      <c r="E805" s="293"/>
      <c r="F805" s="206">
        <f>SUM(F675:F804)</f>
        <v>0</v>
      </c>
    </row>
    <row r="806" spans="1:6" x14ac:dyDescent="0.2">
      <c r="A806" s="265"/>
      <c r="B806" s="198"/>
      <c r="C806" s="266"/>
      <c r="D806" s="267"/>
      <c r="E806" s="292"/>
      <c r="F806" s="267"/>
    </row>
    <row r="807" spans="1:6" x14ac:dyDescent="0.2">
      <c r="A807" s="215" t="s">
        <v>528</v>
      </c>
      <c r="B807" s="200" t="s">
        <v>529</v>
      </c>
      <c r="C807" s="266"/>
      <c r="D807" s="267"/>
      <c r="E807" s="292"/>
      <c r="F807" s="267"/>
    </row>
    <row r="808" spans="1:6" ht="25.5" x14ac:dyDescent="0.2">
      <c r="A808" s="265"/>
      <c r="B808" s="198" t="s">
        <v>530</v>
      </c>
      <c r="C808" s="266"/>
      <c r="D808" s="267"/>
      <c r="E808" s="292"/>
      <c r="F808" s="267"/>
    </row>
    <row r="809" spans="1:6" x14ac:dyDescent="0.2">
      <c r="A809" s="265"/>
      <c r="B809" s="198"/>
      <c r="C809" s="266"/>
      <c r="D809" s="267"/>
      <c r="E809" s="292"/>
      <c r="F809" s="267"/>
    </row>
    <row r="810" spans="1:6" x14ac:dyDescent="0.2">
      <c r="A810" s="265"/>
      <c r="B810" s="198"/>
      <c r="C810" s="266"/>
      <c r="D810" s="267"/>
      <c r="E810" s="292"/>
      <c r="F810" s="267"/>
    </row>
    <row r="811" spans="1:6" ht="114.75" x14ac:dyDescent="0.2">
      <c r="A811" s="265">
        <v>1</v>
      </c>
      <c r="B811" s="223" t="s">
        <v>627</v>
      </c>
      <c r="C811" s="266" t="s">
        <v>23</v>
      </c>
      <c r="D811" s="267">
        <v>19</v>
      </c>
      <c r="E811" s="292"/>
      <c r="F811" s="267">
        <f t="shared" ref="F811:F873" si="44">D811*E811</f>
        <v>0</v>
      </c>
    </row>
    <row r="812" spans="1:6" x14ac:dyDescent="0.2">
      <c r="A812" s="265"/>
      <c r="B812" s="198"/>
      <c r="C812" s="266"/>
      <c r="D812" s="267"/>
      <c r="E812" s="292"/>
      <c r="F812" s="267"/>
    </row>
    <row r="813" spans="1:6" ht="25.5" x14ac:dyDescent="0.2">
      <c r="A813" s="265">
        <v>2</v>
      </c>
      <c r="B813" s="198" t="s">
        <v>531</v>
      </c>
      <c r="C813" s="266" t="s">
        <v>23</v>
      </c>
      <c r="D813" s="267">
        <v>19</v>
      </c>
      <c r="E813" s="292"/>
      <c r="F813" s="267">
        <f t="shared" si="44"/>
        <v>0</v>
      </c>
    </row>
    <row r="814" spans="1:6" x14ac:dyDescent="0.2">
      <c r="A814" s="265"/>
      <c r="B814" s="198"/>
      <c r="C814" s="266"/>
      <c r="D814" s="267"/>
      <c r="E814" s="292"/>
      <c r="F814" s="267"/>
    </row>
    <row r="815" spans="1:6" x14ac:dyDescent="0.2">
      <c r="A815" s="265">
        <v>3</v>
      </c>
      <c r="B815" s="198" t="s">
        <v>532</v>
      </c>
      <c r="C815" s="266" t="s">
        <v>23</v>
      </c>
      <c r="D815" s="267">
        <v>5</v>
      </c>
      <c r="E815" s="292"/>
      <c r="F815" s="267">
        <f t="shared" si="44"/>
        <v>0</v>
      </c>
    </row>
    <row r="816" spans="1:6" x14ac:dyDescent="0.2">
      <c r="A816" s="265"/>
      <c r="B816" s="198"/>
      <c r="C816" s="266"/>
      <c r="D816" s="267"/>
      <c r="E816" s="292"/>
      <c r="F816" s="267"/>
    </row>
    <row r="817" spans="1:6" ht="25.5" x14ac:dyDescent="0.2">
      <c r="A817" s="265">
        <v>4</v>
      </c>
      <c r="B817" s="198" t="s">
        <v>533</v>
      </c>
      <c r="C817" s="266" t="s">
        <v>23</v>
      </c>
      <c r="D817" s="267">
        <v>13</v>
      </c>
      <c r="E817" s="292"/>
      <c r="F817" s="267">
        <f t="shared" si="44"/>
        <v>0</v>
      </c>
    </row>
    <row r="818" spans="1:6" x14ac:dyDescent="0.2">
      <c r="A818" s="265"/>
      <c r="B818" s="198"/>
      <c r="C818" s="266"/>
      <c r="D818" s="267"/>
      <c r="E818" s="292"/>
      <c r="F818" s="267"/>
    </row>
    <row r="819" spans="1:6" ht="25.5" x14ac:dyDescent="0.2">
      <c r="A819" s="265">
        <v>5</v>
      </c>
      <c r="B819" s="198" t="s">
        <v>534</v>
      </c>
      <c r="C819" s="266" t="s">
        <v>23</v>
      </c>
      <c r="D819" s="267">
        <v>13</v>
      </c>
      <c r="E819" s="292"/>
      <c r="F819" s="267">
        <f t="shared" si="44"/>
        <v>0</v>
      </c>
    </row>
    <row r="820" spans="1:6" x14ac:dyDescent="0.2">
      <c r="A820" s="265"/>
      <c r="B820" s="198"/>
      <c r="C820" s="266"/>
      <c r="D820" s="267"/>
      <c r="E820" s="292"/>
      <c r="F820" s="267"/>
    </row>
    <row r="821" spans="1:6" x14ac:dyDescent="0.2">
      <c r="A821" s="265">
        <v>6</v>
      </c>
      <c r="B821" s="198" t="s">
        <v>535</v>
      </c>
      <c r="C821" s="266" t="s">
        <v>23</v>
      </c>
      <c r="D821" s="267">
        <v>13</v>
      </c>
      <c r="E821" s="292"/>
      <c r="F821" s="267">
        <f t="shared" si="44"/>
        <v>0</v>
      </c>
    </row>
    <row r="822" spans="1:6" x14ac:dyDescent="0.2">
      <c r="A822" s="265"/>
      <c r="B822" s="198"/>
      <c r="C822" s="266"/>
      <c r="D822" s="267"/>
      <c r="E822" s="292"/>
      <c r="F822" s="267"/>
    </row>
    <row r="823" spans="1:6" x14ac:dyDescent="0.2">
      <c r="A823" s="265">
        <v>7</v>
      </c>
      <c r="B823" s="198" t="s">
        <v>536</v>
      </c>
      <c r="C823" s="266" t="s">
        <v>23</v>
      </c>
      <c r="D823" s="267">
        <v>3</v>
      </c>
      <c r="E823" s="292"/>
      <c r="F823" s="267">
        <f t="shared" si="44"/>
        <v>0</v>
      </c>
    </row>
    <row r="824" spans="1:6" x14ac:dyDescent="0.2">
      <c r="A824" s="265"/>
      <c r="B824" s="198"/>
      <c r="C824" s="266"/>
      <c r="D824" s="267"/>
      <c r="E824" s="292"/>
      <c r="F824" s="267"/>
    </row>
    <row r="825" spans="1:6" ht="25.5" x14ac:dyDescent="0.2">
      <c r="A825" s="265">
        <v>8</v>
      </c>
      <c r="B825" s="198" t="s">
        <v>537</v>
      </c>
      <c r="C825" s="266" t="s">
        <v>23</v>
      </c>
      <c r="D825" s="267">
        <v>3</v>
      </c>
      <c r="E825" s="292"/>
      <c r="F825" s="267">
        <f t="shared" si="44"/>
        <v>0</v>
      </c>
    </row>
    <row r="826" spans="1:6" x14ac:dyDescent="0.2">
      <c r="A826" s="265"/>
      <c r="B826" s="198"/>
      <c r="C826" s="266"/>
      <c r="D826" s="267"/>
      <c r="E826" s="292"/>
      <c r="F826" s="267"/>
    </row>
    <row r="827" spans="1:6" ht="25.5" x14ac:dyDescent="0.2">
      <c r="A827" s="265">
        <v>9</v>
      </c>
      <c r="B827" s="198" t="s">
        <v>538</v>
      </c>
      <c r="C827" s="266" t="s">
        <v>23</v>
      </c>
      <c r="D827" s="267">
        <v>3</v>
      </c>
      <c r="E827" s="292"/>
      <c r="F827" s="267">
        <f t="shared" si="44"/>
        <v>0</v>
      </c>
    </row>
    <row r="828" spans="1:6" x14ac:dyDescent="0.2">
      <c r="A828" s="265"/>
      <c r="B828" s="198"/>
      <c r="C828" s="266"/>
      <c r="D828" s="267"/>
      <c r="E828" s="292"/>
      <c r="F828" s="267"/>
    </row>
    <row r="829" spans="1:6" ht="76.5" x14ac:dyDescent="0.2">
      <c r="A829" s="265">
        <v>10</v>
      </c>
      <c r="B829" s="198" t="s">
        <v>539</v>
      </c>
      <c r="C829" s="266" t="s">
        <v>23</v>
      </c>
      <c r="D829" s="267">
        <v>3</v>
      </c>
      <c r="E829" s="292"/>
      <c r="F829" s="267">
        <f t="shared" si="44"/>
        <v>0</v>
      </c>
    </row>
    <row r="830" spans="1:6" x14ac:dyDescent="0.2">
      <c r="A830" s="265"/>
      <c r="B830" s="198"/>
      <c r="C830" s="266"/>
      <c r="D830" s="267"/>
      <c r="E830" s="292"/>
      <c r="F830" s="267"/>
    </row>
    <row r="831" spans="1:6" ht="76.5" x14ac:dyDescent="0.2">
      <c r="A831" s="265">
        <v>11</v>
      </c>
      <c r="B831" s="198" t="s">
        <v>540</v>
      </c>
      <c r="C831" s="266" t="s">
        <v>23</v>
      </c>
      <c r="D831" s="267">
        <v>22</v>
      </c>
      <c r="E831" s="292"/>
      <c r="F831" s="267">
        <f t="shared" si="44"/>
        <v>0</v>
      </c>
    </row>
    <row r="832" spans="1:6" x14ac:dyDescent="0.2">
      <c r="A832" s="265"/>
      <c r="B832" s="198"/>
      <c r="C832" s="266"/>
      <c r="D832" s="267"/>
      <c r="E832" s="292"/>
      <c r="F832" s="267"/>
    </row>
    <row r="833" spans="1:6" ht="38.25" x14ac:dyDescent="0.2">
      <c r="A833" s="265">
        <v>12</v>
      </c>
      <c r="B833" s="198" t="s">
        <v>541</v>
      </c>
      <c r="C833" s="266" t="s">
        <v>23</v>
      </c>
      <c r="D833" s="267">
        <v>22</v>
      </c>
      <c r="E833" s="292"/>
      <c r="F833" s="267">
        <f t="shared" si="44"/>
        <v>0</v>
      </c>
    </row>
    <row r="834" spans="1:6" x14ac:dyDescent="0.2">
      <c r="A834" s="265"/>
      <c r="B834" s="198"/>
      <c r="C834" s="266"/>
      <c r="D834" s="267"/>
      <c r="E834" s="292"/>
      <c r="F834" s="267"/>
    </row>
    <row r="835" spans="1:6" ht="38.25" x14ac:dyDescent="0.2">
      <c r="A835" s="265">
        <v>13</v>
      </c>
      <c r="B835" s="198" t="s">
        <v>542</v>
      </c>
      <c r="C835" s="266" t="s">
        <v>23</v>
      </c>
      <c r="D835" s="267">
        <v>22</v>
      </c>
      <c r="E835" s="292"/>
      <c r="F835" s="267">
        <f t="shared" si="44"/>
        <v>0</v>
      </c>
    </row>
    <row r="836" spans="1:6" x14ac:dyDescent="0.2">
      <c r="A836" s="265"/>
      <c r="B836" s="198"/>
      <c r="C836" s="266"/>
      <c r="D836" s="267"/>
      <c r="E836" s="292"/>
      <c r="F836" s="267"/>
    </row>
    <row r="837" spans="1:6" ht="89.25" x14ac:dyDescent="0.2">
      <c r="A837" s="265">
        <v>14</v>
      </c>
      <c r="B837" s="223" t="s">
        <v>628</v>
      </c>
      <c r="C837" s="266" t="s">
        <v>50</v>
      </c>
      <c r="D837" s="267">
        <v>1100</v>
      </c>
      <c r="E837" s="292"/>
      <c r="F837" s="267">
        <f t="shared" si="44"/>
        <v>0</v>
      </c>
    </row>
    <row r="838" spans="1:6" x14ac:dyDescent="0.2">
      <c r="A838" s="265"/>
      <c r="B838" s="198"/>
      <c r="C838" s="266"/>
      <c r="D838" s="267"/>
      <c r="E838" s="292"/>
      <c r="F838" s="267"/>
    </row>
    <row r="839" spans="1:6" ht="38.25" x14ac:dyDescent="0.2">
      <c r="A839" s="265">
        <v>15</v>
      </c>
      <c r="B839" s="198" t="s">
        <v>543</v>
      </c>
      <c r="C839" s="266"/>
      <c r="D839" s="267"/>
      <c r="E839" s="292"/>
      <c r="F839" s="267"/>
    </row>
    <row r="840" spans="1:6" x14ac:dyDescent="0.2">
      <c r="A840" s="265"/>
      <c r="B840" s="198" t="s">
        <v>544</v>
      </c>
      <c r="C840" s="266" t="s">
        <v>289</v>
      </c>
      <c r="D840" s="267">
        <v>22</v>
      </c>
      <c r="E840" s="292"/>
      <c r="F840" s="267">
        <f t="shared" si="44"/>
        <v>0</v>
      </c>
    </row>
    <row r="841" spans="1:6" x14ac:dyDescent="0.2">
      <c r="A841" s="265"/>
      <c r="B841" s="198" t="s">
        <v>545</v>
      </c>
      <c r="C841" s="266" t="s">
        <v>289</v>
      </c>
      <c r="D841" s="267">
        <v>2</v>
      </c>
      <c r="E841" s="292"/>
      <c r="F841" s="267">
        <f t="shared" si="44"/>
        <v>0</v>
      </c>
    </row>
    <row r="842" spans="1:6" x14ac:dyDescent="0.2">
      <c r="A842" s="265"/>
      <c r="B842" s="198" t="s">
        <v>546</v>
      </c>
      <c r="C842" s="266" t="s">
        <v>289</v>
      </c>
      <c r="D842" s="267">
        <v>3</v>
      </c>
      <c r="E842" s="292"/>
      <c r="F842" s="267">
        <f t="shared" si="44"/>
        <v>0</v>
      </c>
    </row>
    <row r="843" spans="1:6" x14ac:dyDescent="0.2">
      <c r="A843" s="265"/>
      <c r="B843" s="198" t="s">
        <v>547</v>
      </c>
      <c r="C843" s="266" t="s">
        <v>289</v>
      </c>
      <c r="D843" s="267">
        <v>13</v>
      </c>
      <c r="E843" s="292"/>
      <c r="F843" s="267">
        <f t="shared" si="44"/>
        <v>0</v>
      </c>
    </row>
    <row r="844" spans="1:6" x14ac:dyDescent="0.2">
      <c r="A844" s="265"/>
      <c r="B844" s="198" t="s">
        <v>548</v>
      </c>
      <c r="C844" s="266" t="s">
        <v>289</v>
      </c>
      <c r="D844" s="267">
        <v>3</v>
      </c>
      <c r="E844" s="292"/>
      <c r="F844" s="267">
        <f t="shared" si="44"/>
        <v>0</v>
      </c>
    </row>
    <row r="845" spans="1:6" x14ac:dyDescent="0.2">
      <c r="A845" s="265"/>
      <c r="B845" s="198"/>
      <c r="C845" s="266"/>
      <c r="D845" s="267"/>
      <c r="E845" s="292"/>
      <c r="F845" s="267"/>
    </row>
    <row r="846" spans="1:6" x14ac:dyDescent="0.2">
      <c r="A846" s="265">
        <v>16</v>
      </c>
      <c r="B846" s="198" t="s">
        <v>549</v>
      </c>
      <c r="C846" s="266"/>
      <c r="D846" s="267"/>
      <c r="E846" s="292"/>
      <c r="F846" s="267"/>
    </row>
    <row r="847" spans="1:6" x14ac:dyDescent="0.2">
      <c r="A847" s="265"/>
      <c r="B847" s="198" t="s">
        <v>544</v>
      </c>
      <c r="C847" s="266" t="s">
        <v>289</v>
      </c>
      <c r="D847" s="267">
        <v>22</v>
      </c>
      <c r="E847" s="292"/>
      <c r="F847" s="267">
        <f t="shared" si="44"/>
        <v>0</v>
      </c>
    </row>
    <row r="848" spans="1:6" x14ac:dyDescent="0.2">
      <c r="A848" s="265"/>
      <c r="B848" s="198" t="s">
        <v>547</v>
      </c>
      <c r="C848" s="266" t="s">
        <v>289</v>
      </c>
      <c r="D848" s="267">
        <v>13</v>
      </c>
      <c r="E848" s="292"/>
      <c r="F848" s="267">
        <f t="shared" si="44"/>
        <v>0</v>
      </c>
    </row>
    <row r="849" spans="1:6" x14ac:dyDescent="0.2">
      <c r="A849" s="265"/>
      <c r="B849" s="198" t="s">
        <v>546</v>
      </c>
      <c r="C849" s="266" t="s">
        <v>289</v>
      </c>
      <c r="D849" s="267">
        <v>3</v>
      </c>
      <c r="E849" s="292"/>
      <c r="F849" s="267">
        <f t="shared" si="44"/>
        <v>0</v>
      </c>
    </row>
    <row r="850" spans="1:6" x14ac:dyDescent="0.2">
      <c r="A850" s="265"/>
      <c r="B850" s="198" t="s">
        <v>550</v>
      </c>
      <c r="C850" s="266" t="s">
        <v>289</v>
      </c>
      <c r="D850" s="267">
        <v>2</v>
      </c>
      <c r="E850" s="292"/>
      <c r="F850" s="267">
        <f t="shared" si="44"/>
        <v>0</v>
      </c>
    </row>
    <row r="851" spans="1:6" x14ac:dyDescent="0.2">
      <c r="A851" s="265"/>
      <c r="B851" s="198"/>
      <c r="C851" s="266"/>
      <c r="D851" s="267"/>
      <c r="E851" s="292"/>
      <c r="F851" s="267"/>
    </row>
    <row r="852" spans="1:6" x14ac:dyDescent="0.2">
      <c r="A852" s="265">
        <v>17</v>
      </c>
      <c r="B852" s="198" t="s">
        <v>551</v>
      </c>
      <c r="C852" s="266" t="s">
        <v>289</v>
      </c>
      <c r="D852" s="267">
        <v>18</v>
      </c>
      <c r="E852" s="292"/>
      <c r="F852" s="267">
        <f t="shared" si="44"/>
        <v>0</v>
      </c>
    </row>
    <row r="853" spans="1:6" x14ac:dyDescent="0.2">
      <c r="A853" s="265"/>
      <c r="B853" s="198"/>
      <c r="C853" s="266"/>
      <c r="D853" s="267"/>
      <c r="E853" s="292"/>
      <c r="F853" s="267"/>
    </row>
    <row r="854" spans="1:6" ht="38.25" x14ac:dyDescent="0.2">
      <c r="A854" s="265">
        <v>18</v>
      </c>
      <c r="B854" s="198" t="s">
        <v>552</v>
      </c>
      <c r="C854" s="266" t="s">
        <v>23</v>
      </c>
      <c r="D854" s="267">
        <v>1</v>
      </c>
      <c r="E854" s="292"/>
      <c r="F854" s="267">
        <f t="shared" si="44"/>
        <v>0</v>
      </c>
    </row>
    <row r="855" spans="1:6" x14ac:dyDescent="0.2">
      <c r="A855" s="265"/>
      <c r="B855" s="198"/>
      <c r="C855" s="266"/>
      <c r="D855" s="267"/>
      <c r="E855" s="292"/>
      <c r="F855" s="267"/>
    </row>
    <row r="856" spans="1:6" ht="25.5" x14ac:dyDescent="0.2">
      <c r="A856" s="265">
        <v>19</v>
      </c>
      <c r="B856" s="198" t="s">
        <v>553</v>
      </c>
      <c r="C856" s="266"/>
      <c r="D856" s="267"/>
      <c r="E856" s="292"/>
      <c r="F856" s="267"/>
    </row>
    <row r="857" spans="1:6" x14ac:dyDescent="0.2">
      <c r="A857" s="265"/>
      <c r="B857" s="198" t="s">
        <v>629</v>
      </c>
      <c r="C857" s="266" t="s">
        <v>289</v>
      </c>
      <c r="D857" s="267">
        <v>36</v>
      </c>
      <c r="E857" s="292"/>
      <c r="F857" s="267">
        <f t="shared" si="44"/>
        <v>0</v>
      </c>
    </row>
    <row r="858" spans="1:6" x14ac:dyDescent="0.2">
      <c r="A858" s="265"/>
      <c r="B858" s="198"/>
      <c r="C858" s="266"/>
      <c r="D858" s="267"/>
      <c r="E858" s="292"/>
      <c r="F858" s="267"/>
    </row>
    <row r="859" spans="1:6" ht="25.5" x14ac:dyDescent="0.2">
      <c r="A859" s="265">
        <v>20</v>
      </c>
      <c r="B859" s="198" t="s">
        <v>554</v>
      </c>
      <c r="C859" s="266" t="s">
        <v>289</v>
      </c>
      <c r="D859" s="267">
        <v>18</v>
      </c>
      <c r="E859" s="292"/>
      <c r="F859" s="267">
        <f t="shared" si="44"/>
        <v>0</v>
      </c>
    </row>
    <row r="860" spans="1:6" x14ac:dyDescent="0.2">
      <c r="A860" s="265"/>
      <c r="B860" s="198"/>
      <c r="C860" s="266"/>
      <c r="D860" s="267"/>
      <c r="E860" s="292"/>
      <c r="F860" s="267"/>
    </row>
    <row r="861" spans="1:6" ht="76.5" x14ac:dyDescent="0.2">
      <c r="A861" s="265">
        <v>21</v>
      </c>
      <c r="B861" s="198" t="s">
        <v>555</v>
      </c>
      <c r="C861" s="266"/>
      <c r="D861" s="267"/>
      <c r="E861" s="292"/>
      <c r="F861" s="267"/>
    </row>
    <row r="862" spans="1:6" x14ac:dyDescent="0.2">
      <c r="A862" s="265"/>
      <c r="B862" s="198" t="s">
        <v>556</v>
      </c>
      <c r="C862" s="266" t="s">
        <v>289</v>
      </c>
      <c r="D862" s="267">
        <v>1</v>
      </c>
      <c r="E862" s="292"/>
      <c r="F862" s="267">
        <f t="shared" si="44"/>
        <v>0</v>
      </c>
    </row>
    <row r="863" spans="1:6" x14ac:dyDescent="0.2">
      <c r="A863" s="265"/>
      <c r="B863" s="198"/>
      <c r="C863" s="266"/>
      <c r="D863" s="267"/>
      <c r="E863" s="292"/>
      <c r="F863" s="267"/>
    </row>
    <row r="864" spans="1:6" ht="51" x14ac:dyDescent="0.2">
      <c r="A864" s="265">
        <v>22</v>
      </c>
      <c r="B864" s="198" t="s">
        <v>557</v>
      </c>
      <c r="C864" s="266"/>
      <c r="D864" s="267"/>
      <c r="E864" s="292"/>
      <c r="F864" s="267"/>
    </row>
    <row r="865" spans="1:6" x14ac:dyDescent="0.2">
      <c r="A865" s="265"/>
      <c r="B865" s="198">
        <f>- DN17</f>
        <v>0</v>
      </c>
      <c r="C865" s="266" t="s">
        <v>289</v>
      </c>
      <c r="D865" s="267">
        <v>2</v>
      </c>
      <c r="E865" s="292"/>
      <c r="F865" s="267">
        <f t="shared" si="44"/>
        <v>0</v>
      </c>
    </row>
    <row r="866" spans="1:6" x14ac:dyDescent="0.2">
      <c r="A866" s="265"/>
      <c r="B866" s="198"/>
      <c r="C866" s="266"/>
      <c r="D866" s="267"/>
      <c r="E866" s="292"/>
      <c r="F866" s="267"/>
    </row>
    <row r="867" spans="1:6" ht="51" x14ac:dyDescent="0.2">
      <c r="A867" s="265">
        <v>23</v>
      </c>
      <c r="B867" s="198" t="s">
        <v>558</v>
      </c>
      <c r="C867" s="266" t="s">
        <v>23</v>
      </c>
      <c r="D867" s="267">
        <v>4</v>
      </c>
      <c r="E867" s="292"/>
      <c r="F867" s="267">
        <f t="shared" si="44"/>
        <v>0</v>
      </c>
    </row>
    <row r="868" spans="1:6" x14ac:dyDescent="0.2">
      <c r="A868" s="265"/>
      <c r="B868" s="198"/>
      <c r="C868" s="266"/>
      <c r="D868" s="267"/>
      <c r="E868" s="292"/>
      <c r="F868" s="267"/>
    </row>
    <row r="869" spans="1:6" ht="25.5" x14ac:dyDescent="0.2">
      <c r="A869" s="265">
        <v>24</v>
      </c>
      <c r="B869" s="198" t="s">
        <v>559</v>
      </c>
      <c r="C869" s="266"/>
      <c r="D869" s="267"/>
      <c r="E869" s="292"/>
      <c r="F869" s="267"/>
    </row>
    <row r="870" spans="1:6" x14ac:dyDescent="0.2">
      <c r="A870" s="265"/>
      <c r="B870" s="198" t="s">
        <v>560</v>
      </c>
      <c r="C870" s="266" t="s">
        <v>289</v>
      </c>
      <c r="D870" s="267">
        <v>6</v>
      </c>
      <c r="E870" s="292"/>
      <c r="F870" s="267">
        <f t="shared" si="44"/>
        <v>0</v>
      </c>
    </row>
    <row r="871" spans="1:6" x14ac:dyDescent="0.2">
      <c r="A871" s="265"/>
      <c r="B871" s="198"/>
      <c r="C871" s="266"/>
      <c r="D871" s="267"/>
      <c r="E871" s="292"/>
      <c r="F871" s="267"/>
    </row>
    <row r="872" spans="1:6" ht="25.5" x14ac:dyDescent="0.2">
      <c r="A872" s="265">
        <v>25</v>
      </c>
      <c r="B872" s="198" t="s">
        <v>561</v>
      </c>
      <c r="C872" s="266"/>
      <c r="D872" s="267"/>
      <c r="E872" s="292"/>
      <c r="F872" s="267"/>
    </row>
    <row r="873" spans="1:6" x14ac:dyDescent="0.2">
      <c r="A873" s="265"/>
      <c r="B873" s="198" t="s">
        <v>562</v>
      </c>
      <c r="C873" s="266" t="s">
        <v>289</v>
      </c>
      <c r="D873" s="267">
        <v>1</v>
      </c>
      <c r="E873" s="292"/>
      <c r="F873" s="267">
        <f t="shared" si="44"/>
        <v>0</v>
      </c>
    </row>
    <row r="874" spans="1:6" x14ac:dyDescent="0.2">
      <c r="A874" s="265"/>
      <c r="B874" s="198"/>
      <c r="C874" s="266"/>
      <c r="D874" s="267"/>
      <c r="E874" s="292"/>
      <c r="F874" s="267"/>
    </row>
    <row r="875" spans="1:6" ht="63.75" x14ac:dyDescent="0.2">
      <c r="A875" s="265">
        <v>26</v>
      </c>
      <c r="B875" s="198" t="s">
        <v>401</v>
      </c>
      <c r="C875" s="266"/>
      <c r="D875" s="267"/>
      <c r="E875" s="292"/>
      <c r="F875" s="267"/>
    </row>
    <row r="876" spans="1:6" x14ac:dyDescent="0.2">
      <c r="A876" s="265"/>
      <c r="B876" s="198" t="s">
        <v>404</v>
      </c>
      <c r="C876" s="266" t="s">
        <v>285</v>
      </c>
      <c r="D876" s="267">
        <v>112</v>
      </c>
      <c r="E876" s="292"/>
      <c r="F876" s="267">
        <f t="shared" ref="F876:F938" si="45">D876*E876</f>
        <v>0</v>
      </c>
    </row>
    <row r="877" spans="1:6" x14ac:dyDescent="0.2">
      <c r="A877" s="265"/>
      <c r="B877" s="198" t="s">
        <v>405</v>
      </c>
      <c r="C877" s="266" t="s">
        <v>285</v>
      </c>
      <c r="D877" s="267">
        <v>45</v>
      </c>
      <c r="E877" s="292"/>
      <c r="F877" s="267">
        <f t="shared" si="45"/>
        <v>0</v>
      </c>
    </row>
    <row r="878" spans="1:6" x14ac:dyDescent="0.2">
      <c r="A878" s="265"/>
      <c r="B878" s="198" t="s">
        <v>406</v>
      </c>
      <c r="C878" s="266" t="s">
        <v>285</v>
      </c>
      <c r="D878" s="267">
        <v>85</v>
      </c>
      <c r="E878" s="292"/>
      <c r="F878" s="267">
        <f t="shared" si="45"/>
        <v>0</v>
      </c>
    </row>
    <row r="879" spans="1:6" x14ac:dyDescent="0.2">
      <c r="A879" s="265"/>
      <c r="B879" s="198" t="s">
        <v>294</v>
      </c>
      <c r="C879" s="266" t="s">
        <v>285</v>
      </c>
      <c r="D879" s="267">
        <v>5</v>
      </c>
      <c r="E879" s="292"/>
      <c r="F879" s="267">
        <f t="shared" si="45"/>
        <v>0</v>
      </c>
    </row>
    <row r="880" spans="1:6" x14ac:dyDescent="0.2">
      <c r="A880" s="265"/>
      <c r="B880" s="198" t="s">
        <v>407</v>
      </c>
      <c r="C880" s="266" t="s">
        <v>285</v>
      </c>
      <c r="D880" s="267">
        <v>177</v>
      </c>
      <c r="E880" s="292"/>
      <c r="F880" s="267">
        <f t="shared" si="45"/>
        <v>0</v>
      </c>
    </row>
    <row r="881" spans="1:6" x14ac:dyDescent="0.2">
      <c r="A881" s="265"/>
      <c r="B881" s="198"/>
      <c r="C881" s="266"/>
      <c r="D881" s="267"/>
      <c r="E881" s="292"/>
      <c r="F881" s="267"/>
    </row>
    <row r="882" spans="1:6" x14ac:dyDescent="0.2">
      <c r="A882" s="265">
        <v>27</v>
      </c>
      <c r="B882" s="198" t="s">
        <v>408</v>
      </c>
      <c r="C882" s="266"/>
      <c r="D882" s="267"/>
      <c r="E882" s="292"/>
      <c r="F882" s="267"/>
    </row>
    <row r="883" spans="1:6" x14ac:dyDescent="0.2">
      <c r="A883" s="265"/>
      <c r="B883" s="198" t="s">
        <v>404</v>
      </c>
      <c r="C883" s="266" t="s">
        <v>289</v>
      </c>
      <c r="D883" s="267">
        <v>28</v>
      </c>
      <c r="E883" s="292"/>
      <c r="F883" s="267">
        <f t="shared" si="45"/>
        <v>0</v>
      </c>
    </row>
    <row r="884" spans="1:6" x14ac:dyDescent="0.2">
      <c r="A884" s="265"/>
      <c r="B884" s="198" t="s">
        <v>405</v>
      </c>
      <c r="C884" s="266" t="s">
        <v>289</v>
      </c>
      <c r="D884" s="267">
        <v>11</v>
      </c>
      <c r="E884" s="292"/>
      <c r="F884" s="267">
        <f t="shared" si="45"/>
        <v>0</v>
      </c>
    </row>
    <row r="885" spans="1:6" x14ac:dyDescent="0.2">
      <c r="A885" s="265"/>
      <c r="B885" s="198" t="s">
        <v>406</v>
      </c>
      <c r="C885" s="266" t="s">
        <v>289</v>
      </c>
      <c r="D885" s="267">
        <v>21</v>
      </c>
      <c r="E885" s="292"/>
      <c r="F885" s="267">
        <f t="shared" si="45"/>
        <v>0</v>
      </c>
    </row>
    <row r="886" spans="1:6" x14ac:dyDescent="0.2">
      <c r="A886" s="265"/>
      <c r="B886" s="198" t="s">
        <v>294</v>
      </c>
      <c r="C886" s="266" t="s">
        <v>289</v>
      </c>
      <c r="D886" s="267">
        <v>1</v>
      </c>
      <c r="E886" s="292"/>
      <c r="F886" s="267">
        <f t="shared" si="45"/>
        <v>0</v>
      </c>
    </row>
    <row r="887" spans="1:6" x14ac:dyDescent="0.2">
      <c r="A887" s="265"/>
      <c r="B887" s="198" t="s">
        <v>407</v>
      </c>
      <c r="C887" s="266" t="s">
        <v>289</v>
      </c>
      <c r="D887" s="267">
        <v>44</v>
      </c>
      <c r="E887" s="292"/>
      <c r="F887" s="267">
        <f t="shared" si="45"/>
        <v>0</v>
      </c>
    </row>
    <row r="888" spans="1:6" x14ac:dyDescent="0.2">
      <c r="A888" s="265"/>
      <c r="B888" s="198"/>
      <c r="C888" s="266"/>
      <c r="D888" s="267"/>
      <c r="E888" s="292"/>
      <c r="F888" s="267"/>
    </row>
    <row r="889" spans="1:6" x14ac:dyDescent="0.2">
      <c r="A889" s="265">
        <v>28</v>
      </c>
      <c r="B889" s="198" t="s">
        <v>409</v>
      </c>
      <c r="C889" s="266"/>
      <c r="D889" s="267"/>
      <c r="E889" s="292"/>
      <c r="F889" s="267"/>
    </row>
    <row r="890" spans="1:6" x14ac:dyDescent="0.2">
      <c r="A890" s="265"/>
      <c r="B890" s="198" t="s">
        <v>404</v>
      </c>
      <c r="C890" s="266" t="s">
        <v>289</v>
      </c>
      <c r="D890" s="267">
        <v>7</v>
      </c>
      <c r="E890" s="292"/>
      <c r="F890" s="267">
        <f t="shared" si="45"/>
        <v>0</v>
      </c>
    </row>
    <row r="891" spans="1:6" x14ac:dyDescent="0.2">
      <c r="A891" s="265"/>
      <c r="B891" s="198" t="s">
        <v>405</v>
      </c>
      <c r="C891" s="266" t="s">
        <v>289</v>
      </c>
      <c r="D891" s="267">
        <v>2</v>
      </c>
      <c r="E891" s="292"/>
      <c r="F891" s="267">
        <f t="shared" si="45"/>
        <v>0</v>
      </c>
    </row>
    <row r="892" spans="1:6" x14ac:dyDescent="0.2">
      <c r="A892" s="265"/>
      <c r="B892" s="198" t="s">
        <v>406</v>
      </c>
      <c r="C892" s="266" t="s">
        <v>289</v>
      </c>
      <c r="D892" s="267">
        <v>5</v>
      </c>
      <c r="E892" s="292"/>
      <c r="F892" s="267">
        <f t="shared" si="45"/>
        <v>0</v>
      </c>
    </row>
    <row r="893" spans="1:6" x14ac:dyDescent="0.2">
      <c r="A893" s="265"/>
      <c r="B893" s="198" t="s">
        <v>294</v>
      </c>
      <c r="C893" s="266" t="s">
        <v>289</v>
      </c>
      <c r="D893" s="267">
        <v>1</v>
      </c>
      <c r="E893" s="292"/>
      <c r="F893" s="267">
        <f t="shared" si="45"/>
        <v>0</v>
      </c>
    </row>
    <row r="894" spans="1:6" x14ac:dyDescent="0.2">
      <c r="A894" s="265"/>
      <c r="B894" s="198" t="s">
        <v>407</v>
      </c>
      <c r="C894" s="266" t="s">
        <v>289</v>
      </c>
      <c r="D894" s="267">
        <v>11</v>
      </c>
      <c r="E894" s="292"/>
      <c r="F894" s="267">
        <f t="shared" si="45"/>
        <v>0</v>
      </c>
    </row>
    <row r="895" spans="1:6" x14ac:dyDescent="0.2">
      <c r="A895" s="265"/>
      <c r="B895" s="198"/>
      <c r="C895" s="266"/>
      <c r="D895" s="267"/>
      <c r="E895" s="292"/>
      <c r="F895" s="267"/>
    </row>
    <row r="896" spans="1:6" ht="51" x14ac:dyDescent="0.2">
      <c r="A896" s="265">
        <v>29</v>
      </c>
      <c r="B896" s="198" t="s">
        <v>463</v>
      </c>
      <c r="C896" s="266"/>
      <c r="D896" s="267"/>
      <c r="E896" s="292"/>
      <c r="F896" s="267"/>
    </row>
    <row r="897" spans="1:6" x14ac:dyDescent="0.2">
      <c r="A897" s="265"/>
      <c r="B897" s="198" t="s">
        <v>413</v>
      </c>
      <c r="C897" s="266" t="s">
        <v>285</v>
      </c>
      <c r="D897" s="267">
        <v>112</v>
      </c>
      <c r="E897" s="292"/>
      <c r="F897" s="267">
        <f t="shared" si="45"/>
        <v>0</v>
      </c>
    </row>
    <row r="898" spans="1:6" x14ac:dyDescent="0.2">
      <c r="A898" s="265"/>
      <c r="B898" s="198" t="s">
        <v>414</v>
      </c>
      <c r="C898" s="266" t="s">
        <v>285</v>
      </c>
      <c r="D898" s="267">
        <v>45</v>
      </c>
      <c r="E898" s="292"/>
      <c r="F898" s="267">
        <f t="shared" si="45"/>
        <v>0</v>
      </c>
    </row>
    <row r="899" spans="1:6" x14ac:dyDescent="0.2">
      <c r="A899" s="265"/>
      <c r="B899" s="198" t="s">
        <v>415</v>
      </c>
      <c r="C899" s="266" t="s">
        <v>285</v>
      </c>
      <c r="D899" s="267">
        <v>85</v>
      </c>
      <c r="E899" s="292"/>
      <c r="F899" s="267">
        <f t="shared" si="45"/>
        <v>0</v>
      </c>
    </row>
    <row r="900" spans="1:6" x14ac:dyDescent="0.2">
      <c r="A900" s="265"/>
      <c r="B900" s="198" t="s">
        <v>416</v>
      </c>
      <c r="C900" s="266" t="s">
        <v>285</v>
      </c>
      <c r="D900" s="267">
        <v>5</v>
      </c>
      <c r="E900" s="292"/>
      <c r="F900" s="267">
        <f t="shared" si="45"/>
        <v>0</v>
      </c>
    </row>
    <row r="901" spans="1:6" x14ac:dyDescent="0.2">
      <c r="A901" s="265"/>
      <c r="B901" s="198" t="s">
        <v>563</v>
      </c>
      <c r="C901" s="266" t="s">
        <v>285</v>
      </c>
      <c r="D901" s="267">
        <v>177</v>
      </c>
      <c r="E901" s="292"/>
      <c r="F901" s="267">
        <f t="shared" si="45"/>
        <v>0</v>
      </c>
    </row>
    <row r="902" spans="1:6" x14ac:dyDescent="0.2">
      <c r="A902" s="265"/>
      <c r="B902" s="198"/>
      <c r="C902" s="266"/>
      <c r="D902" s="267"/>
      <c r="E902" s="292"/>
      <c r="F902" s="267"/>
    </row>
    <row r="903" spans="1:6" ht="38.25" x14ac:dyDescent="0.2">
      <c r="A903" s="265">
        <v>30</v>
      </c>
      <c r="B903" s="198" t="s">
        <v>564</v>
      </c>
      <c r="C903" s="266"/>
      <c r="D903" s="267"/>
      <c r="E903" s="292"/>
      <c r="F903" s="267"/>
    </row>
    <row r="904" spans="1:6" x14ac:dyDescent="0.2">
      <c r="A904" s="265"/>
      <c r="B904" s="198" t="s">
        <v>419</v>
      </c>
      <c r="C904" s="266" t="s">
        <v>322</v>
      </c>
      <c r="D904" s="267">
        <v>7</v>
      </c>
      <c r="E904" s="292"/>
      <c r="F904" s="267">
        <f t="shared" si="45"/>
        <v>0</v>
      </c>
    </row>
    <row r="905" spans="1:6" x14ac:dyDescent="0.2">
      <c r="A905" s="265"/>
      <c r="B905" s="198"/>
      <c r="C905" s="266"/>
      <c r="D905" s="267"/>
      <c r="E905" s="292"/>
      <c r="F905" s="267"/>
    </row>
    <row r="906" spans="1:6" ht="63.75" x14ac:dyDescent="0.2">
      <c r="A906" s="265">
        <v>31</v>
      </c>
      <c r="B906" s="198" t="s">
        <v>565</v>
      </c>
      <c r="C906" s="266"/>
      <c r="D906" s="267"/>
      <c r="E906" s="292"/>
      <c r="F906" s="267"/>
    </row>
    <row r="907" spans="1:6" x14ac:dyDescent="0.2">
      <c r="A907" s="265"/>
      <c r="B907" s="198" t="s">
        <v>566</v>
      </c>
      <c r="C907" s="266" t="s">
        <v>285</v>
      </c>
      <c r="D907" s="267">
        <v>385</v>
      </c>
      <c r="E907" s="292"/>
      <c r="F907" s="267">
        <f t="shared" si="45"/>
        <v>0</v>
      </c>
    </row>
    <row r="908" spans="1:6" x14ac:dyDescent="0.2">
      <c r="A908" s="265"/>
      <c r="B908" s="198" t="s">
        <v>567</v>
      </c>
      <c r="C908" s="266" t="s">
        <v>285</v>
      </c>
      <c r="D908" s="267">
        <v>68</v>
      </c>
      <c r="E908" s="292"/>
      <c r="F908" s="267">
        <f t="shared" si="45"/>
        <v>0</v>
      </c>
    </row>
    <row r="909" spans="1:6" x14ac:dyDescent="0.2">
      <c r="A909" s="265"/>
      <c r="B909" s="198" t="s">
        <v>568</v>
      </c>
      <c r="C909" s="266" t="s">
        <v>285</v>
      </c>
      <c r="D909" s="267">
        <v>25</v>
      </c>
      <c r="E909" s="292"/>
      <c r="F909" s="267">
        <f t="shared" si="45"/>
        <v>0</v>
      </c>
    </row>
    <row r="910" spans="1:6" x14ac:dyDescent="0.2">
      <c r="A910" s="265"/>
      <c r="B910" s="198"/>
      <c r="C910" s="266"/>
      <c r="D910" s="267"/>
      <c r="E910" s="292"/>
      <c r="F910" s="267"/>
    </row>
    <row r="911" spans="1:6" x14ac:dyDescent="0.2">
      <c r="A911" s="265">
        <v>32</v>
      </c>
      <c r="B911" s="198" t="s">
        <v>569</v>
      </c>
      <c r="C911" s="266"/>
      <c r="D911" s="267"/>
      <c r="E911" s="292"/>
      <c r="F911" s="267"/>
    </row>
    <row r="912" spans="1:6" x14ac:dyDescent="0.2">
      <c r="A912" s="265"/>
      <c r="B912" s="198" t="s">
        <v>570</v>
      </c>
      <c r="C912" s="266" t="s">
        <v>289</v>
      </c>
      <c r="D912" s="267">
        <v>110</v>
      </c>
      <c r="E912" s="292"/>
      <c r="F912" s="267">
        <f t="shared" si="45"/>
        <v>0</v>
      </c>
    </row>
    <row r="913" spans="1:6" x14ac:dyDescent="0.2">
      <c r="A913" s="265"/>
      <c r="B913" s="198"/>
      <c r="C913" s="266"/>
      <c r="D913" s="267"/>
      <c r="E913" s="292"/>
      <c r="F913" s="267"/>
    </row>
    <row r="914" spans="1:6" ht="25.5" x14ac:dyDescent="0.2">
      <c r="A914" s="265">
        <v>33</v>
      </c>
      <c r="B914" s="198" t="s">
        <v>571</v>
      </c>
      <c r="C914" s="266" t="s">
        <v>289</v>
      </c>
      <c r="D914" s="267">
        <v>110</v>
      </c>
      <c r="E914" s="292"/>
      <c r="F914" s="267">
        <f t="shared" si="45"/>
        <v>0</v>
      </c>
    </row>
    <row r="915" spans="1:6" x14ac:dyDescent="0.2">
      <c r="A915" s="265"/>
      <c r="B915" s="198"/>
      <c r="C915" s="266"/>
      <c r="D915" s="267"/>
      <c r="E915" s="292"/>
      <c r="F915" s="267"/>
    </row>
    <row r="916" spans="1:6" ht="51" x14ac:dyDescent="0.2">
      <c r="A916" s="265">
        <v>34</v>
      </c>
      <c r="B916" s="198" t="s">
        <v>572</v>
      </c>
      <c r="C916" s="266"/>
      <c r="D916" s="267"/>
      <c r="E916" s="292"/>
      <c r="F916" s="267"/>
    </row>
    <row r="917" spans="1:6" x14ac:dyDescent="0.2">
      <c r="A917" s="265"/>
      <c r="B917" s="198" t="s">
        <v>630</v>
      </c>
      <c r="C917" s="266" t="s">
        <v>285</v>
      </c>
      <c r="D917" s="267">
        <v>158</v>
      </c>
      <c r="E917" s="292"/>
      <c r="F917" s="267">
        <f t="shared" si="45"/>
        <v>0</v>
      </c>
    </row>
    <row r="918" spans="1:6" x14ac:dyDescent="0.2">
      <c r="A918" s="265"/>
      <c r="B918" s="198" t="s">
        <v>631</v>
      </c>
      <c r="C918" s="266" t="s">
        <v>285</v>
      </c>
      <c r="D918" s="267">
        <v>60</v>
      </c>
      <c r="E918" s="292"/>
      <c r="F918" s="267">
        <f t="shared" si="45"/>
        <v>0</v>
      </c>
    </row>
    <row r="919" spans="1:6" x14ac:dyDescent="0.2">
      <c r="A919" s="265"/>
      <c r="B919" s="198"/>
      <c r="C919" s="266"/>
      <c r="D919" s="267"/>
      <c r="E919" s="292"/>
      <c r="F919" s="267"/>
    </row>
    <row r="920" spans="1:6" ht="25.5" x14ac:dyDescent="0.2">
      <c r="A920" s="265">
        <v>35</v>
      </c>
      <c r="B920" s="198" t="s">
        <v>422</v>
      </c>
      <c r="C920" s="266"/>
      <c r="D920" s="267"/>
      <c r="E920" s="292"/>
      <c r="F920" s="267"/>
    </row>
    <row r="921" spans="1:6" x14ac:dyDescent="0.2">
      <c r="A921" s="265"/>
      <c r="B921" s="198" t="s">
        <v>573</v>
      </c>
      <c r="C921" s="266" t="s">
        <v>23</v>
      </c>
      <c r="D921" s="267">
        <v>4</v>
      </c>
      <c r="E921" s="292"/>
      <c r="F921" s="267">
        <f t="shared" si="45"/>
        <v>0</v>
      </c>
    </row>
    <row r="922" spans="1:6" x14ac:dyDescent="0.2">
      <c r="A922" s="265"/>
      <c r="B922" s="198" t="s">
        <v>574</v>
      </c>
      <c r="C922" s="266" t="s">
        <v>23</v>
      </c>
      <c r="D922" s="267">
        <v>3</v>
      </c>
      <c r="E922" s="292"/>
      <c r="F922" s="267">
        <f t="shared" si="45"/>
        <v>0</v>
      </c>
    </row>
    <row r="923" spans="1:6" x14ac:dyDescent="0.2">
      <c r="A923" s="265"/>
      <c r="B923" s="198" t="s">
        <v>575</v>
      </c>
      <c r="C923" s="266" t="s">
        <v>23</v>
      </c>
      <c r="D923" s="267">
        <v>1</v>
      </c>
      <c r="E923" s="292"/>
      <c r="F923" s="267">
        <f t="shared" si="45"/>
        <v>0</v>
      </c>
    </row>
    <row r="924" spans="1:6" x14ac:dyDescent="0.2">
      <c r="A924" s="265"/>
      <c r="B924" s="198" t="s">
        <v>576</v>
      </c>
      <c r="C924" s="266" t="s">
        <v>23</v>
      </c>
      <c r="D924" s="267">
        <v>4</v>
      </c>
      <c r="E924" s="292"/>
      <c r="F924" s="267">
        <f t="shared" si="45"/>
        <v>0</v>
      </c>
    </row>
    <row r="925" spans="1:6" x14ac:dyDescent="0.2">
      <c r="A925" s="265"/>
      <c r="B925" s="209"/>
      <c r="C925" s="266"/>
      <c r="D925" s="267"/>
      <c r="E925" s="292"/>
      <c r="F925" s="267"/>
    </row>
    <row r="926" spans="1:6" ht="25.5" x14ac:dyDescent="0.2">
      <c r="A926" s="270">
        <v>36</v>
      </c>
      <c r="B926" s="198" t="s">
        <v>427</v>
      </c>
      <c r="C926" s="271"/>
      <c r="D926" s="272"/>
      <c r="E926" s="294"/>
      <c r="F926" s="267"/>
    </row>
    <row r="927" spans="1:6" x14ac:dyDescent="0.2">
      <c r="A927" s="270"/>
      <c r="B927" s="198" t="s">
        <v>577</v>
      </c>
      <c r="C927" s="271"/>
      <c r="D927" s="272"/>
      <c r="E927" s="294"/>
      <c r="F927" s="267"/>
    </row>
    <row r="928" spans="1:6" x14ac:dyDescent="0.2">
      <c r="A928" s="270"/>
      <c r="B928" s="198" t="s">
        <v>578</v>
      </c>
      <c r="C928" s="271"/>
      <c r="D928" s="272"/>
      <c r="E928" s="294"/>
      <c r="F928" s="267"/>
    </row>
    <row r="929" spans="1:6" x14ac:dyDescent="0.2">
      <c r="A929" s="270"/>
      <c r="B929" s="198" t="s">
        <v>428</v>
      </c>
      <c r="C929" s="271"/>
      <c r="D929" s="272"/>
      <c r="E929" s="294"/>
      <c r="F929" s="267"/>
    </row>
    <row r="930" spans="1:6" x14ac:dyDescent="0.2">
      <c r="A930" s="270"/>
      <c r="B930" s="198" t="s">
        <v>306</v>
      </c>
      <c r="C930" s="271"/>
      <c r="D930" s="272"/>
      <c r="E930" s="294"/>
      <c r="F930" s="267"/>
    </row>
    <row r="931" spans="1:6" x14ac:dyDescent="0.2">
      <c r="A931" s="270"/>
      <c r="B931" s="198" t="s">
        <v>307</v>
      </c>
      <c r="C931" s="271"/>
      <c r="D931" s="272"/>
      <c r="E931" s="294"/>
      <c r="F931" s="267"/>
    </row>
    <row r="932" spans="1:6" x14ac:dyDescent="0.2">
      <c r="A932" s="265"/>
      <c r="B932" s="198" t="s">
        <v>579</v>
      </c>
      <c r="C932" s="266" t="s">
        <v>23</v>
      </c>
      <c r="D932" s="267">
        <v>95</v>
      </c>
      <c r="E932" s="292"/>
      <c r="F932" s="267">
        <f t="shared" si="45"/>
        <v>0</v>
      </c>
    </row>
    <row r="933" spans="1:6" x14ac:dyDescent="0.2">
      <c r="A933" s="265"/>
      <c r="B933" s="198" t="s">
        <v>580</v>
      </c>
      <c r="C933" s="266" t="s">
        <v>23</v>
      </c>
      <c r="D933" s="267">
        <v>22</v>
      </c>
      <c r="E933" s="292"/>
      <c r="F933" s="267">
        <f t="shared" si="45"/>
        <v>0</v>
      </c>
    </row>
    <row r="934" spans="1:6" x14ac:dyDescent="0.2">
      <c r="A934" s="265"/>
      <c r="B934" s="198" t="s">
        <v>431</v>
      </c>
      <c r="C934" s="266" t="s">
        <v>23</v>
      </c>
      <c r="D934" s="267">
        <v>37</v>
      </c>
      <c r="E934" s="292"/>
      <c r="F934" s="267">
        <f t="shared" si="45"/>
        <v>0</v>
      </c>
    </row>
    <row r="935" spans="1:6" x14ac:dyDescent="0.2">
      <c r="A935" s="265"/>
      <c r="B935" s="198" t="s">
        <v>432</v>
      </c>
      <c r="C935" s="266" t="s">
        <v>23</v>
      </c>
      <c r="D935" s="267">
        <v>15</v>
      </c>
      <c r="E935" s="292"/>
      <c r="F935" s="267">
        <f t="shared" si="45"/>
        <v>0</v>
      </c>
    </row>
    <row r="936" spans="1:6" x14ac:dyDescent="0.2">
      <c r="A936" s="265"/>
      <c r="B936" s="198" t="s">
        <v>433</v>
      </c>
      <c r="C936" s="266" t="s">
        <v>23</v>
      </c>
      <c r="D936" s="267">
        <v>28</v>
      </c>
      <c r="E936" s="292"/>
      <c r="F936" s="267">
        <f t="shared" si="45"/>
        <v>0</v>
      </c>
    </row>
    <row r="937" spans="1:6" x14ac:dyDescent="0.2">
      <c r="A937" s="265"/>
      <c r="B937" s="198" t="s">
        <v>434</v>
      </c>
      <c r="C937" s="266" t="s">
        <v>23</v>
      </c>
      <c r="D937" s="267">
        <v>2</v>
      </c>
      <c r="E937" s="292"/>
      <c r="F937" s="267">
        <f t="shared" si="45"/>
        <v>0</v>
      </c>
    </row>
    <row r="938" spans="1:6" x14ac:dyDescent="0.2">
      <c r="A938" s="265"/>
      <c r="B938" s="198" t="s">
        <v>435</v>
      </c>
      <c r="C938" s="266" t="s">
        <v>23</v>
      </c>
      <c r="D938" s="267">
        <v>58</v>
      </c>
      <c r="E938" s="292"/>
      <c r="F938" s="267">
        <f t="shared" si="45"/>
        <v>0</v>
      </c>
    </row>
    <row r="939" spans="1:6" x14ac:dyDescent="0.2">
      <c r="A939" s="265"/>
      <c r="B939" s="198"/>
      <c r="C939" s="266"/>
      <c r="D939" s="267"/>
      <c r="E939" s="292"/>
      <c r="F939" s="267"/>
    </row>
    <row r="940" spans="1:6" ht="76.5" x14ac:dyDescent="0.2">
      <c r="A940" s="265">
        <v>37</v>
      </c>
      <c r="B940" s="198" t="s">
        <v>360</v>
      </c>
      <c r="C940" s="266" t="s">
        <v>50</v>
      </c>
      <c r="D940" s="267">
        <v>70</v>
      </c>
      <c r="E940" s="292"/>
      <c r="F940" s="267">
        <f t="shared" ref="F940:F950" si="46">D940*E940</f>
        <v>0</v>
      </c>
    </row>
    <row r="941" spans="1:6" x14ac:dyDescent="0.2">
      <c r="A941" s="265"/>
      <c r="B941" s="198"/>
      <c r="C941" s="266"/>
      <c r="D941" s="267"/>
      <c r="E941" s="292"/>
      <c r="F941" s="267"/>
    </row>
    <row r="942" spans="1:6" ht="25.5" x14ac:dyDescent="0.2">
      <c r="A942" s="265">
        <v>38</v>
      </c>
      <c r="B942" s="198" t="s">
        <v>581</v>
      </c>
      <c r="C942" s="266" t="s">
        <v>23</v>
      </c>
      <c r="D942" s="267">
        <v>1</v>
      </c>
      <c r="E942" s="292"/>
      <c r="F942" s="267">
        <f t="shared" si="46"/>
        <v>0</v>
      </c>
    </row>
    <row r="943" spans="1:6" x14ac:dyDescent="0.2">
      <c r="A943" s="265"/>
      <c r="B943" s="198"/>
      <c r="C943" s="266"/>
      <c r="D943" s="267"/>
      <c r="E943" s="292"/>
      <c r="F943" s="267"/>
    </row>
    <row r="944" spans="1:6" ht="38.25" x14ac:dyDescent="0.2">
      <c r="A944" s="265">
        <v>39</v>
      </c>
      <c r="B944" s="198" t="s">
        <v>323</v>
      </c>
      <c r="C944" s="266" t="s">
        <v>25</v>
      </c>
      <c r="D944" s="267">
        <v>80</v>
      </c>
      <c r="E944" s="292"/>
      <c r="F944" s="267">
        <f t="shared" si="46"/>
        <v>0</v>
      </c>
    </row>
    <row r="945" spans="1:6" x14ac:dyDescent="0.2">
      <c r="A945" s="265"/>
      <c r="B945" s="198"/>
      <c r="C945" s="266"/>
      <c r="D945" s="267"/>
      <c r="E945" s="292"/>
      <c r="F945" s="267"/>
    </row>
    <row r="946" spans="1:6" ht="63.75" x14ac:dyDescent="0.2">
      <c r="A946" s="265">
        <v>40</v>
      </c>
      <c r="B946" s="198" t="s">
        <v>582</v>
      </c>
      <c r="C946" s="266" t="s">
        <v>25</v>
      </c>
      <c r="D946" s="267">
        <v>60</v>
      </c>
      <c r="E946" s="292"/>
      <c r="F946" s="267">
        <f t="shared" si="46"/>
        <v>0</v>
      </c>
    </row>
    <row r="947" spans="1:6" x14ac:dyDescent="0.2">
      <c r="A947" s="265"/>
      <c r="B947" s="198"/>
      <c r="C947" s="266"/>
      <c r="D947" s="267"/>
      <c r="E947" s="292"/>
      <c r="F947" s="267"/>
    </row>
    <row r="948" spans="1:6" ht="25.5" x14ac:dyDescent="0.2">
      <c r="A948" s="265">
        <v>41</v>
      </c>
      <c r="B948" s="198" t="s">
        <v>326</v>
      </c>
      <c r="C948" s="266" t="s">
        <v>23</v>
      </c>
      <c r="D948" s="267">
        <v>1</v>
      </c>
      <c r="E948" s="292"/>
      <c r="F948" s="267">
        <f t="shared" si="46"/>
        <v>0</v>
      </c>
    </row>
    <row r="949" spans="1:6" x14ac:dyDescent="0.2">
      <c r="A949" s="265"/>
      <c r="B949" s="198"/>
      <c r="C949" s="266"/>
      <c r="D949" s="267"/>
      <c r="E949" s="292"/>
      <c r="F949" s="267"/>
    </row>
    <row r="950" spans="1:6" ht="38.25" x14ac:dyDescent="0.2">
      <c r="A950" s="265">
        <v>42</v>
      </c>
      <c r="B950" s="198" t="s">
        <v>327</v>
      </c>
      <c r="C950" s="266" t="s">
        <v>23</v>
      </c>
      <c r="D950" s="267">
        <v>1</v>
      </c>
      <c r="E950" s="292"/>
      <c r="F950" s="267">
        <f t="shared" si="46"/>
        <v>0</v>
      </c>
    </row>
    <row r="951" spans="1:6" ht="13.5" thickBot="1" x14ac:dyDescent="0.25">
      <c r="A951" s="265"/>
      <c r="B951" s="198"/>
      <c r="C951" s="266"/>
      <c r="D951" s="267"/>
      <c r="E951" s="292"/>
      <c r="F951" s="267"/>
    </row>
    <row r="952" spans="1:6" ht="13.5" thickBot="1" x14ac:dyDescent="0.25">
      <c r="A952" s="274" t="s">
        <v>583</v>
      </c>
      <c r="B952" s="275"/>
      <c r="C952" s="219"/>
      <c r="D952" s="203"/>
      <c r="E952" s="293"/>
      <c r="F952" s="206">
        <f>SUM(F811:F951)</f>
        <v>0</v>
      </c>
    </row>
    <row r="953" spans="1:6" x14ac:dyDescent="0.2">
      <c r="A953" s="265"/>
      <c r="B953" s="198"/>
      <c r="C953" s="266"/>
      <c r="D953" s="267"/>
      <c r="E953" s="292"/>
      <c r="F953" s="267"/>
    </row>
    <row r="954" spans="1:6" ht="15" x14ac:dyDescent="0.2">
      <c r="A954" s="217"/>
      <c r="B954" s="210"/>
      <c r="C954" s="220"/>
      <c r="D954" s="222"/>
      <c r="E954" s="296"/>
      <c r="F954" s="222"/>
    </row>
    <row r="955" spans="1:6" ht="15" x14ac:dyDescent="0.2">
      <c r="A955" s="217"/>
      <c r="B955" s="210"/>
      <c r="C955" s="220"/>
      <c r="D955" s="222"/>
      <c r="E955" s="296"/>
      <c r="F955" s="222"/>
    </row>
  </sheetData>
  <sheetProtection password="CCE1" sheet="1" scenarios="1"/>
  <mergeCells count="80">
    <mergeCell ref="A490:B490"/>
    <mergeCell ref="A671:B671"/>
    <mergeCell ref="A805:B805"/>
    <mergeCell ref="A952:B952"/>
    <mergeCell ref="A926:A931"/>
    <mergeCell ref="A709:A715"/>
    <mergeCell ref="A640:A645"/>
    <mergeCell ref="C926:C931"/>
    <mergeCell ref="D926:D931"/>
    <mergeCell ref="E926:E931"/>
    <mergeCell ref="A778:A783"/>
    <mergeCell ref="C778:C783"/>
    <mergeCell ref="D778:D783"/>
    <mergeCell ref="E778:E783"/>
    <mergeCell ref="C709:C715"/>
    <mergeCell ref="D709:D715"/>
    <mergeCell ref="E709:E715"/>
    <mergeCell ref="F709:F715"/>
    <mergeCell ref="A695:A701"/>
    <mergeCell ref="C695:C701"/>
    <mergeCell ref="D695:D701"/>
    <mergeCell ref="E695:E701"/>
    <mergeCell ref="F695:F701"/>
    <mergeCell ref="C640:C645"/>
    <mergeCell ref="D640:D645"/>
    <mergeCell ref="E640:E645"/>
    <mergeCell ref="A562:A567"/>
    <mergeCell ref="C562:C567"/>
    <mergeCell ref="D562:D567"/>
    <mergeCell ref="E562:E567"/>
    <mergeCell ref="F562:F567"/>
    <mergeCell ref="A513:A516"/>
    <mergeCell ref="C513:C516"/>
    <mergeCell ref="D513:D516"/>
    <mergeCell ref="E513:E516"/>
    <mergeCell ref="F513:F516"/>
    <mergeCell ref="C460:C465"/>
    <mergeCell ref="D460:D465"/>
    <mergeCell ref="E460:E465"/>
    <mergeCell ref="F460:F465"/>
    <mergeCell ref="A391:A394"/>
    <mergeCell ref="C391:C394"/>
    <mergeCell ref="D391:D394"/>
    <mergeCell ref="E391:E394"/>
    <mergeCell ref="F391:F394"/>
    <mergeCell ref="A460:A465"/>
    <mergeCell ref="C384:C389"/>
    <mergeCell ref="D384:D389"/>
    <mergeCell ref="E384:E389"/>
    <mergeCell ref="F384:F389"/>
    <mergeCell ref="A319:A323"/>
    <mergeCell ref="C319:C323"/>
    <mergeCell ref="D319:D323"/>
    <mergeCell ref="E319:E323"/>
    <mergeCell ref="F319:F323"/>
    <mergeCell ref="A337:B337"/>
    <mergeCell ref="A384:A389"/>
    <mergeCell ref="D166:D170"/>
    <mergeCell ref="E166:E170"/>
    <mergeCell ref="F166:F170"/>
    <mergeCell ref="A261:A265"/>
    <mergeCell ref="C261:C265"/>
    <mergeCell ref="D261:D265"/>
    <mergeCell ref="E261:E265"/>
    <mergeCell ref="F261:F265"/>
    <mergeCell ref="D150:D155"/>
    <mergeCell ref="E150:E155"/>
    <mergeCell ref="F150:F155"/>
    <mergeCell ref="A161:A164"/>
    <mergeCell ref="C161:C164"/>
    <mergeCell ref="D161:D164"/>
    <mergeCell ref="E161:E164"/>
    <mergeCell ref="F161:F164"/>
    <mergeCell ref="A279:B279"/>
    <mergeCell ref="A231:B231"/>
    <mergeCell ref="A195:B195"/>
    <mergeCell ref="A150:A155"/>
    <mergeCell ref="C150:C155"/>
    <mergeCell ref="A166:A170"/>
    <mergeCell ref="C166:C170"/>
  </mergeCells>
  <printOptions gridLines="1"/>
  <pageMargins left="0.98425196850393704" right="0.19685039370078741" top="0.47244094488188981" bottom="0.47244094488188981" header="0.23622047244094491" footer="0.23622047244094491"/>
  <pageSetup paperSize="9" scale="99" orientation="portrait" useFirstPageNumber="1" horizontalDpi="300" verticalDpi="300" r:id="rId1"/>
  <headerFooter alignWithMargins="0">
    <oddHeader>&amp;CMV BIRO</oddHeader>
    <oddFooter>&amp;LDSO KRŠKO&amp;C&amp;P</oddFooter>
  </headerFooter>
  <rowBreaks count="1" manualBreakCount="1">
    <brk id="383"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P607"/>
  <sheetViews>
    <sheetView view="pageBreakPreview" topLeftCell="A94" zoomScaleSheetLayoutView="100" workbookViewId="0">
      <selection activeCell="D118" sqref="D118:E118"/>
    </sheetView>
  </sheetViews>
  <sheetFormatPr defaultColWidth="9.140625" defaultRowHeight="12.75" x14ac:dyDescent="0.2"/>
  <cols>
    <col min="1" max="1" width="4.28515625" style="303" customWidth="1"/>
    <col min="2" max="2" width="48.5703125" style="341" customWidth="1"/>
    <col min="3" max="3" width="5.7109375" style="342" customWidth="1"/>
    <col min="4" max="4" width="8.5703125" style="304" customWidth="1"/>
    <col min="5" max="5" width="10" style="344" customWidth="1"/>
    <col min="6" max="6" width="15.140625" style="304" customWidth="1"/>
    <col min="7" max="16384" width="9.140625" style="47"/>
  </cols>
  <sheetData>
    <row r="1" spans="1:11" customFormat="1" x14ac:dyDescent="0.2">
      <c r="A1" s="298"/>
      <c r="B1" s="299" t="s">
        <v>0</v>
      </c>
      <c r="C1" s="298"/>
      <c r="D1" s="300"/>
      <c r="E1" s="343"/>
      <c r="F1" s="353"/>
      <c r="G1" s="15"/>
    </row>
    <row r="2" spans="1:11" customFormat="1" ht="25.5" x14ac:dyDescent="0.2">
      <c r="A2" s="298"/>
      <c r="B2" s="301" t="s">
        <v>200</v>
      </c>
      <c r="C2" s="302"/>
      <c r="D2" s="300"/>
      <c r="E2" s="343"/>
      <c r="F2" s="353"/>
      <c r="G2" s="15"/>
    </row>
    <row r="3" spans="1:11" ht="25.5" x14ac:dyDescent="0.2">
      <c r="B3" s="299" t="s">
        <v>1</v>
      </c>
      <c r="C3" s="298"/>
    </row>
    <row r="4" spans="1:11" x14ac:dyDescent="0.2">
      <c r="B4" s="305"/>
      <c r="C4" s="298"/>
    </row>
    <row r="5" spans="1:11" x14ac:dyDescent="0.2">
      <c r="A5" s="306"/>
      <c r="B5" s="307" t="s">
        <v>643</v>
      </c>
      <c r="C5" s="308"/>
      <c r="D5" s="308"/>
      <c r="E5" s="345"/>
      <c r="F5" s="354"/>
    </row>
    <row r="6" spans="1:11" x14ac:dyDescent="0.2">
      <c r="A6" s="306"/>
      <c r="B6" s="308"/>
      <c r="C6" s="308"/>
      <c r="D6" s="308"/>
      <c r="E6" s="345"/>
      <c r="F6" s="354"/>
    </row>
    <row r="7" spans="1:11" x14ac:dyDescent="0.2">
      <c r="A7" s="306"/>
      <c r="B7" s="308" t="s">
        <v>644</v>
      </c>
      <c r="C7" s="308"/>
      <c r="D7" s="308"/>
      <c r="E7" s="345"/>
      <c r="F7" s="354"/>
    </row>
    <row r="8" spans="1:11" x14ac:dyDescent="0.2">
      <c r="A8" s="306"/>
      <c r="B8" s="308"/>
      <c r="C8" s="308"/>
      <c r="D8" s="308"/>
      <c r="E8" s="345"/>
      <c r="F8" s="355"/>
    </row>
    <row r="9" spans="1:11" x14ac:dyDescent="0.2">
      <c r="A9" s="306"/>
      <c r="B9" s="308" t="s">
        <v>645</v>
      </c>
      <c r="C9" s="308"/>
      <c r="D9" s="308"/>
      <c r="E9" s="346"/>
      <c r="F9" s="355"/>
    </row>
    <row r="10" spans="1:11" x14ac:dyDescent="0.2">
      <c r="A10" s="309"/>
      <c r="B10" s="310"/>
      <c r="C10" s="310"/>
      <c r="D10" s="310"/>
      <c r="E10" s="249"/>
      <c r="F10" s="355"/>
    </row>
    <row r="11" spans="1:11" x14ac:dyDescent="0.2">
      <c r="B11" s="308"/>
      <c r="C11" s="308"/>
      <c r="D11" s="311"/>
      <c r="E11" s="345"/>
      <c r="F11" s="355"/>
    </row>
    <row r="12" spans="1:11" x14ac:dyDescent="0.2">
      <c r="A12" s="306" t="s">
        <v>646</v>
      </c>
      <c r="B12" s="308" t="str">
        <f>A113:B113</f>
        <v>RAZSVETLJAVA</v>
      </c>
      <c r="C12" s="308"/>
      <c r="D12" s="312"/>
      <c r="E12" s="347"/>
      <c r="F12" s="356">
        <f>F139</f>
        <v>0</v>
      </c>
      <c r="K12" s="47" t="s">
        <v>56</v>
      </c>
    </row>
    <row r="13" spans="1:11" x14ac:dyDescent="0.2">
      <c r="A13" s="306"/>
      <c r="B13" s="308"/>
      <c r="C13" s="308"/>
      <c r="D13" s="312"/>
      <c r="E13" s="347"/>
      <c r="F13" s="356"/>
    </row>
    <row r="14" spans="1:11" x14ac:dyDescent="0.2">
      <c r="A14" s="306" t="str">
        <f>A141:B141</f>
        <v>2.</v>
      </c>
      <c r="B14" s="308" t="str">
        <f>B141</f>
        <v>VODOVNI MATERIAL</v>
      </c>
      <c r="C14" s="308"/>
      <c r="D14" s="312"/>
      <c r="E14" s="348"/>
      <c r="F14" s="356">
        <f>F224</f>
        <v>0</v>
      </c>
    </row>
    <row r="15" spans="1:11" x14ac:dyDescent="0.2">
      <c r="A15" s="306"/>
      <c r="B15" s="308"/>
      <c r="C15" s="308"/>
      <c r="D15" s="312"/>
      <c r="E15" s="348"/>
      <c r="F15" s="356"/>
    </row>
    <row r="16" spans="1:11" x14ac:dyDescent="0.2">
      <c r="A16" s="306" t="s">
        <v>647</v>
      </c>
      <c r="B16" s="308" t="str">
        <f>B226</f>
        <v>RAZDELILNIKI</v>
      </c>
      <c r="C16" s="308"/>
      <c r="D16" s="312"/>
      <c r="E16" s="348"/>
      <c r="F16" s="356">
        <f>F386</f>
        <v>0</v>
      </c>
    </row>
    <row r="17" spans="1:16" x14ac:dyDescent="0.2">
      <c r="A17" s="306"/>
      <c r="B17" s="308"/>
      <c r="C17" s="308"/>
      <c r="D17" s="312"/>
      <c r="E17" s="348"/>
      <c r="F17" s="356"/>
    </row>
    <row r="18" spans="1:16" x14ac:dyDescent="0.2">
      <c r="A18" s="306" t="s">
        <v>648</v>
      </c>
      <c r="B18" s="308" t="str">
        <f>B388</f>
        <v xml:space="preserve">UNIVERZALNO KOMUNIKACIJSKO OŽIČENJE </v>
      </c>
      <c r="C18" s="308"/>
      <c r="D18" s="312"/>
      <c r="E18" s="348"/>
      <c r="F18" s="356">
        <f>F443</f>
        <v>0</v>
      </c>
    </row>
    <row r="19" spans="1:16" x14ac:dyDescent="0.2">
      <c r="A19" s="306"/>
      <c r="B19" s="308"/>
      <c r="C19" s="308"/>
      <c r="D19" s="312"/>
      <c r="E19" s="348"/>
      <c r="F19" s="356"/>
    </row>
    <row r="20" spans="1:16" x14ac:dyDescent="0.2">
      <c r="A20" s="306" t="s">
        <v>649</v>
      </c>
      <c r="B20" s="308" t="str">
        <f>B445</f>
        <v>POŽARNO JAVLJANJE</v>
      </c>
      <c r="C20" s="308"/>
      <c r="D20" s="312"/>
      <c r="E20" s="348"/>
      <c r="F20" s="356">
        <f>F510</f>
        <v>0</v>
      </c>
    </row>
    <row r="21" spans="1:16" x14ac:dyDescent="0.2">
      <c r="A21" s="306"/>
      <c r="B21" s="308"/>
      <c r="C21" s="308"/>
      <c r="D21" s="312"/>
      <c r="E21" s="348"/>
      <c r="F21" s="356"/>
    </row>
    <row r="22" spans="1:16" x14ac:dyDescent="0.2">
      <c r="A22" s="306" t="s">
        <v>650</v>
      </c>
      <c r="B22" s="308" t="str">
        <f>B512</f>
        <v>SESTRSKI KLIC</v>
      </c>
      <c r="C22" s="308"/>
      <c r="D22" s="312"/>
      <c r="E22" s="348"/>
      <c r="F22" s="356">
        <f>F564</f>
        <v>0</v>
      </c>
      <c r="P22" s="64"/>
    </row>
    <row r="23" spans="1:16" x14ac:dyDescent="0.2">
      <c r="A23" s="306"/>
      <c r="B23" s="308"/>
      <c r="C23" s="308"/>
      <c r="D23" s="312"/>
      <c r="E23" s="348"/>
      <c r="F23" s="356"/>
    </row>
    <row r="24" spans="1:16" x14ac:dyDescent="0.2">
      <c r="A24" s="306" t="s">
        <v>651</v>
      </c>
      <c r="B24" s="308" t="str">
        <f>B566</f>
        <v>OZEMLJITVE</v>
      </c>
      <c r="C24" s="308"/>
      <c r="D24" s="312"/>
      <c r="E24" s="348"/>
      <c r="F24" s="356">
        <f>F585</f>
        <v>0</v>
      </c>
      <c r="I24" s="47" t="s">
        <v>56</v>
      </c>
    </row>
    <row r="25" spans="1:16" x14ac:dyDescent="0.2">
      <c r="A25" s="306"/>
      <c r="B25" s="308"/>
      <c r="C25" s="308"/>
      <c r="D25" s="312"/>
      <c r="E25" s="348"/>
      <c r="F25" s="356"/>
    </row>
    <row r="26" spans="1:16" x14ac:dyDescent="0.2">
      <c r="A26" s="306" t="s">
        <v>652</v>
      </c>
      <c r="B26" s="313" t="str">
        <f>B587</f>
        <v>PRIPRAVLJALNA IN ZAKLJUČNA DELA</v>
      </c>
      <c r="C26" s="313"/>
      <c r="D26" s="314"/>
      <c r="E26" s="349"/>
      <c r="F26" s="357">
        <f>F603</f>
        <v>0</v>
      </c>
    </row>
    <row r="27" spans="1:16" x14ac:dyDescent="0.2">
      <c r="A27" s="306"/>
      <c r="B27" s="308"/>
      <c r="C27" s="308"/>
      <c r="D27" s="312"/>
      <c r="E27" s="348"/>
      <c r="F27" s="356"/>
    </row>
    <row r="28" spans="1:16" x14ac:dyDescent="0.2">
      <c r="A28" s="306"/>
      <c r="B28" s="308"/>
      <c r="C28" s="308"/>
      <c r="D28" s="315"/>
      <c r="E28" s="348" t="s">
        <v>9</v>
      </c>
      <c r="F28" s="358">
        <f>SUM(F12:F27)</f>
        <v>0</v>
      </c>
    </row>
    <row r="29" spans="1:16" x14ac:dyDescent="0.2">
      <c r="A29" s="306"/>
      <c r="B29" s="308"/>
      <c r="C29" s="308"/>
      <c r="D29" s="315"/>
      <c r="E29" s="348"/>
      <c r="F29" s="355"/>
    </row>
    <row r="30" spans="1:16" x14ac:dyDescent="0.2">
      <c r="A30" s="306"/>
      <c r="B30" s="308"/>
      <c r="C30" s="308"/>
      <c r="D30" s="315"/>
      <c r="E30" s="348"/>
      <c r="F30" s="355"/>
    </row>
    <row r="31" spans="1:16" x14ac:dyDescent="0.2">
      <c r="A31" s="306"/>
      <c r="B31" s="308"/>
      <c r="C31" s="308"/>
      <c r="D31" s="315"/>
      <c r="E31" s="348"/>
      <c r="F31" s="355"/>
    </row>
    <row r="32" spans="1:16" x14ac:dyDescent="0.2">
      <c r="A32" s="306"/>
      <c r="B32" s="308"/>
      <c r="C32" s="308"/>
      <c r="D32" s="315"/>
      <c r="E32" s="348"/>
      <c r="F32" s="355"/>
    </row>
    <row r="33" spans="1:6" x14ac:dyDescent="0.2">
      <c r="A33" s="306"/>
      <c r="B33" s="308"/>
      <c r="C33" s="308"/>
      <c r="D33" s="315"/>
      <c r="E33" s="348"/>
      <c r="F33" s="355"/>
    </row>
    <row r="34" spans="1:6" x14ac:dyDescent="0.2">
      <c r="A34" s="306"/>
      <c r="B34" s="308"/>
      <c r="C34" s="308"/>
      <c r="D34" s="315"/>
      <c r="E34" s="348"/>
      <c r="F34" s="355"/>
    </row>
    <row r="35" spans="1:6" x14ac:dyDescent="0.2">
      <c r="A35" s="306"/>
      <c r="B35" s="308"/>
      <c r="C35" s="308"/>
      <c r="D35" s="315"/>
      <c r="E35" s="348"/>
      <c r="F35" s="355"/>
    </row>
    <row r="36" spans="1:6" x14ac:dyDescent="0.2">
      <c r="A36" s="306"/>
      <c r="B36" s="308"/>
      <c r="C36" s="308"/>
      <c r="D36" s="315"/>
      <c r="E36" s="348"/>
      <c r="F36" s="355"/>
    </row>
    <row r="37" spans="1:6" x14ac:dyDescent="0.2">
      <c r="A37" s="306"/>
      <c r="B37" s="308"/>
      <c r="C37" s="308"/>
      <c r="D37" s="315"/>
      <c r="E37" s="348"/>
      <c r="F37" s="355"/>
    </row>
    <row r="38" spans="1:6" x14ac:dyDescent="0.2">
      <c r="A38" s="306"/>
      <c r="B38" s="308"/>
      <c r="C38" s="308"/>
      <c r="D38" s="315"/>
      <c r="E38" s="348"/>
      <c r="F38" s="355"/>
    </row>
    <row r="39" spans="1:6" x14ac:dyDescent="0.2">
      <c r="A39" s="306"/>
      <c r="B39" s="308"/>
      <c r="C39" s="308"/>
      <c r="D39" s="315"/>
      <c r="E39" s="348"/>
      <c r="F39" s="355"/>
    </row>
    <row r="40" spans="1:6" x14ac:dyDescent="0.2">
      <c r="A40" s="306"/>
      <c r="B40" s="308"/>
      <c r="C40" s="308"/>
      <c r="D40" s="315"/>
      <c r="E40" s="348"/>
      <c r="F40" s="355"/>
    </row>
    <row r="41" spans="1:6" x14ac:dyDescent="0.2">
      <c r="A41" s="306"/>
      <c r="B41" s="308"/>
      <c r="C41" s="308"/>
      <c r="D41" s="315"/>
      <c r="E41" s="348"/>
      <c r="F41" s="355"/>
    </row>
    <row r="42" spans="1:6" x14ac:dyDescent="0.2">
      <c r="A42" s="306"/>
      <c r="B42" s="308"/>
      <c r="C42" s="308"/>
      <c r="D42" s="315"/>
      <c r="E42" s="348"/>
      <c r="F42" s="355"/>
    </row>
    <row r="43" spans="1:6" x14ac:dyDescent="0.2">
      <c r="A43" s="306"/>
      <c r="B43" s="308"/>
      <c r="C43" s="308"/>
      <c r="D43" s="315"/>
      <c r="E43" s="348"/>
      <c r="F43" s="355"/>
    </row>
    <row r="44" spans="1:6" x14ac:dyDescent="0.2">
      <c r="A44" s="306"/>
      <c r="B44" s="308"/>
      <c r="C44" s="308"/>
      <c r="D44" s="315"/>
      <c r="E44" s="348"/>
      <c r="F44" s="355"/>
    </row>
    <row r="45" spans="1:6" x14ac:dyDescent="0.2">
      <c r="A45" s="306"/>
      <c r="B45" s="308"/>
      <c r="C45" s="308"/>
      <c r="D45" s="315"/>
      <c r="E45" s="348"/>
      <c r="F45" s="355"/>
    </row>
    <row r="46" spans="1:6" x14ac:dyDescent="0.2">
      <c r="A46" s="306"/>
      <c r="B46" s="308"/>
      <c r="C46" s="308"/>
      <c r="D46" s="315"/>
      <c r="E46" s="348"/>
      <c r="F46" s="355"/>
    </row>
    <row r="47" spans="1:6" x14ac:dyDescent="0.2">
      <c r="A47" s="306"/>
      <c r="B47" s="308"/>
      <c r="C47" s="308"/>
      <c r="D47" s="315"/>
      <c r="E47" s="348"/>
      <c r="F47" s="355"/>
    </row>
    <row r="48" spans="1:6" x14ac:dyDescent="0.2">
      <c r="A48" s="306"/>
      <c r="B48" s="308"/>
      <c r="C48" s="308"/>
      <c r="D48" s="315"/>
      <c r="E48" s="348"/>
      <c r="F48" s="355"/>
    </row>
    <row r="49" spans="1:6" x14ac:dyDescent="0.2">
      <c r="A49" s="306"/>
      <c r="B49" s="308"/>
      <c r="C49" s="308"/>
      <c r="D49" s="315"/>
      <c r="E49" s="348"/>
      <c r="F49" s="355"/>
    </row>
    <row r="50" spans="1:6" x14ac:dyDescent="0.2">
      <c r="A50" s="306"/>
      <c r="B50" s="308"/>
      <c r="C50" s="308"/>
      <c r="D50" s="315"/>
      <c r="E50" s="348"/>
      <c r="F50" s="355"/>
    </row>
    <row r="51" spans="1:6" x14ac:dyDescent="0.2">
      <c r="A51" s="306"/>
      <c r="B51" s="308"/>
      <c r="C51" s="308"/>
      <c r="D51" s="315"/>
      <c r="E51" s="348"/>
      <c r="F51" s="355"/>
    </row>
    <row r="52" spans="1:6" x14ac:dyDescent="0.2">
      <c r="A52" s="306"/>
      <c r="B52" s="308"/>
      <c r="C52" s="308"/>
      <c r="D52" s="315"/>
      <c r="E52" s="348"/>
      <c r="F52" s="355"/>
    </row>
    <row r="53" spans="1:6" x14ac:dyDescent="0.2">
      <c r="A53" s="306"/>
      <c r="B53" s="308"/>
      <c r="C53" s="308"/>
      <c r="D53" s="315"/>
      <c r="E53" s="348"/>
      <c r="F53" s="355"/>
    </row>
    <row r="54" spans="1:6" x14ac:dyDescent="0.2">
      <c r="A54" s="306"/>
      <c r="B54" s="308"/>
      <c r="C54" s="308"/>
      <c r="D54" s="315"/>
      <c r="E54" s="348"/>
      <c r="F54" s="355"/>
    </row>
    <row r="55" spans="1:6" x14ac:dyDescent="0.2">
      <c r="A55" s="306"/>
      <c r="B55" s="308"/>
      <c r="C55" s="308"/>
      <c r="D55" s="315"/>
      <c r="E55" s="348"/>
      <c r="F55" s="355"/>
    </row>
    <row r="56" spans="1:6" x14ac:dyDescent="0.2">
      <c r="A56" s="306"/>
      <c r="B56" s="308"/>
      <c r="C56" s="315"/>
      <c r="D56" s="315"/>
      <c r="E56" s="348"/>
      <c r="F56" s="355"/>
    </row>
    <row r="57" spans="1:6" x14ac:dyDescent="0.2">
      <c r="A57" s="306"/>
      <c r="B57" s="308"/>
      <c r="C57" s="308"/>
      <c r="D57" s="315"/>
      <c r="E57" s="348"/>
      <c r="F57" s="355"/>
    </row>
    <row r="58" spans="1:6" x14ac:dyDescent="0.2">
      <c r="A58" s="306"/>
      <c r="B58" s="308"/>
      <c r="C58" s="308"/>
      <c r="D58" s="315"/>
      <c r="E58" s="348"/>
      <c r="F58" s="355"/>
    </row>
    <row r="59" spans="1:6" x14ac:dyDescent="0.2">
      <c r="A59" s="316"/>
      <c r="B59" s="312"/>
      <c r="C59" s="312"/>
      <c r="D59" s="312"/>
      <c r="E59" s="347"/>
      <c r="F59" s="359"/>
    </row>
    <row r="60" spans="1:6" x14ac:dyDescent="0.2">
      <c r="A60" s="316"/>
      <c r="B60" s="312"/>
      <c r="C60" s="312"/>
      <c r="D60" s="312"/>
      <c r="E60" s="347"/>
      <c r="F60" s="355"/>
    </row>
    <row r="61" spans="1:6" x14ac:dyDescent="0.2">
      <c r="A61" s="306"/>
      <c r="B61" s="308" t="s">
        <v>653</v>
      </c>
      <c r="C61" s="312"/>
      <c r="D61" s="312"/>
      <c r="E61" s="347"/>
      <c r="F61" s="355"/>
    </row>
    <row r="62" spans="1:6" ht="38.25" x14ac:dyDescent="0.2">
      <c r="A62" s="316" t="s">
        <v>646</v>
      </c>
      <c r="B62" s="312" t="s">
        <v>654</v>
      </c>
      <c r="C62" s="312"/>
      <c r="D62" s="312"/>
      <c r="E62" s="347"/>
      <c r="F62" s="355"/>
    </row>
    <row r="63" spans="1:6" ht="51" x14ac:dyDescent="0.2">
      <c r="A63" s="316" t="s">
        <v>655</v>
      </c>
      <c r="B63" s="312" t="s">
        <v>656</v>
      </c>
      <c r="C63" s="312"/>
      <c r="D63" s="312"/>
      <c r="E63" s="347"/>
      <c r="F63" s="355"/>
    </row>
    <row r="64" spans="1:6" ht="51" x14ac:dyDescent="0.2">
      <c r="A64" s="316" t="s">
        <v>647</v>
      </c>
      <c r="B64" s="312" t="s">
        <v>657</v>
      </c>
      <c r="C64" s="312"/>
      <c r="D64" s="312"/>
      <c r="E64" s="347"/>
      <c r="F64" s="355"/>
    </row>
    <row r="65" spans="1:6" ht="51" x14ac:dyDescent="0.2">
      <c r="A65" s="316" t="s">
        <v>648</v>
      </c>
      <c r="B65" s="312" t="s">
        <v>658</v>
      </c>
      <c r="C65" s="312"/>
      <c r="D65" s="312"/>
      <c r="E65" s="347"/>
      <c r="F65" s="355"/>
    </row>
    <row r="66" spans="1:6" x14ac:dyDescent="0.2">
      <c r="A66" s="316"/>
      <c r="B66" s="312" t="s">
        <v>659</v>
      </c>
      <c r="C66" s="312"/>
      <c r="D66" s="312"/>
      <c r="E66" s="347"/>
      <c r="F66" s="355"/>
    </row>
    <row r="67" spans="1:6" ht="25.5" x14ac:dyDescent="0.2">
      <c r="A67" s="316"/>
      <c r="B67" s="312" t="s">
        <v>660</v>
      </c>
      <c r="C67" s="312"/>
      <c r="D67" s="312"/>
      <c r="E67" s="347"/>
      <c r="F67" s="355"/>
    </row>
    <row r="68" spans="1:6" x14ac:dyDescent="0.2">
      <c r="A68" s="316"/>
      <c r="B68" s="312" t="s">
        <v>661</v>
      </c>
      <c r="C68" s="312"/>
      <c r="D68" s="312"/>
      <c r="E68" s="347"/>
      <c r="F68" s="355"/>
    </row>
    <row r="69" spans="1:6" ht="25.5" x14ac:dyDescent="0.2">
      <c r="A69" s="316"/>
      <c r="B69" s="312" t="s">
        <v>662</v>
      </c>
      <c r="C69" s="312"/>
      <c r="D69" s="312"/>
      <c r="E69" s="347"/>
      <c r="F69" s="355"/>
    </row>
    <row r="70" spans="1:6" x14ac:dyDescent="0.2">
      <c r="A70" s="316"/>
      <c r="B70" s="312"/>
      <c r="C70" s="312"/>
      <c r="D70" s="312"/>
      <c r="E70" s="347"/>
      <c r="F70" s="355"/>
    </row>
    <row r="71" spans="1:6" x14ac:dyDescent="0.2">
      <c r="A71" s="316"/>
      <c r="B71" s="312"/>
      <c r="C71" s="312"/>
      <c r="D71" s="312"/>
      <c r="E71" s="347"/>
      <c r="F71" s="355"/>
    </row>
    <row r="72" spans="1:6" x14ac:dyDescent="0.2">
      <c r="A72" s="316"/>
      <c r="B72" s="312"/>
      <c r="C72" s="312"/>
      <c r="D72" s="312"/>
      <c r="E72" s="347"/>
      <c r="F72" s="355"/>
    </row>
    <row r="73" spans="1:6" x14ac:dyDescent="0.2">
      <c r="A73" s="316"/>
      <c r="B73" s="312"/>
      <c r="C73" s="312"/>
      <c r="D73" s="312"/>
      <c r="E73" s="347"/>
      <c r="F73" s="355"/>
    </row>
    <row r="74" spans="1:6" x14ac:dyDescent="0.2">
      <c r="A74" s="316"/>
      <c r="B74" s="312"/>
      <c r="C74" s="312"/>
      <c r="D74" s="312"/>
      <c r="E74" s="347"/>
      <c r="F74" s="355"/>
    </row>
    <row r="75" spans="1:6" x14ac:dyDescent="0.2">
      <c r="A75" s="316"/>
      <c r="B75" s="312"/>
      <c r="C75" s="312"/>
      <c r="D75" s="312"/>
      <c r="E75" s="347"/>
      <c r="F75" s="355"/>
    </row>
    <row r="76" spans="1:6" x14ac:dyDescent="0.2">
      <c r="A76" s="316"/>
      <c r="B76" s="312"/>
      <c r="C76" s="312"/>
      <c r="D76" s="312"/>
      <c r="E76" s="347"/>
      <c r="F76" s="355"/>
    </row>
    <row r="77" spans="1:6" x14ac:dyDescent="0.2">
      <c r="A77" s="316"/>
      <c r="B77" s="312"/>
      <c r="C77" s="312"/>
      <c r="D77" s="312"/>
      <c r="E77" s="347"/>
      <c r="F77" s="355"/>
    </row>
    <row r="78" spans="1:6" x14ac:dyDescent="0.2">
      <c r="A78" s="316"/>
      <c r="B78" s="312"/>
      <c r="C78" s="312"/>
      <c r="D78" s="312"/>
      <c r="E78" s="347"/>
      <c r="F78" s="355"/>
    </row>
    <row r="79" spans="1:6" x14ac:dyDescent="0.2">
      <c r="A79" s="316"/>
      <c r="B79" s="312"/>
      <c r="C79" s="312"/>
      <c r="D79" s="312"/>
      <c r="E79" s="347"/>
      <c r="F79" s="355"/>
    </row>
    <row r="80" spans="1:6" x14ac:dyDescent="0.2">
      <c r="A80" s="316"/>
      <c r="B80" s="312"/>
      <c r="C80" s="312"/>
      <c r="D80" s="312"/>
      <c r="E80" s="347"/>
      <c r="F80" s="355"/>
    </row>
    <row r="81" spans="1:6" x14ac:dyDescent="0.2">
      <c r="A81" s="316"/>
      <c r="B81" s="312"/>
      <c r="C81" s="312"/>
      <c r="D81" s="312"/>
      <c r="E81" s="347"/>
      <c r="F81" s="355"/>
    </row>
    <row r="82" spans="1:6" x14ac:dyDescent="0.2">
      <c r="A82" s="316"/>
      <c r="B82" s="312"/>
      <c r="C82" s="312"/>
      <c r="D82" s="312"/>
      <c r="E82" s="347"/>
      <c r="F82" s="355"/>
    </row>
    <row r="83" spans="1:6" x14ac:dyDescent="0.2">
      <c r="A83" s="316"/>
      <c r="B83" s="312"/>
      <c r="C83" s="312"/>
      <c r="D83" s="312"/>
      <c r="E83" s="347"/>
      <c r="F83" s="355"/>
    </row>
    <row r="84" spans="1:6" x14ac:dyDescent="0.2">
      <c r="A84" s="316"/>
      <c r="B84" s="312"/>
      <c r="C84" s="312"/>
      <c r="D84" s="312"/>
      <c r="E84" s="347"/>
      <c r="F84" s="355"/>
    </row>
    <row r="85" spans="1:6" x14ac:dyDescent="0.2">
      <c r="A85" s="316"/>
      <c r="B85" s="312"/>
      <c r="C85" s="312"/>
      <c r="D85" s="312"/>
      <c r="E85" s="347"/>
      <c r="F85" s="355"/>
    </row>
    <row r="86" spans="1:6" x14ac:dyDescent="0.2">
      <c r="A86" s="316"/>
      <c r="B86" s="312"/>
      <c r="C86" s="312"/>
      <c r="D86" s="312"/>
      <c r="E86" s="347"/>
      <c r="F86" s="355"/>
    </row>
    <row r="87" spans="1:6" x14ac:dyDescent="0.2">
      <c r="A87" s="316"/>
      <c r="B87" s="312"/>
      <c r="C87" s="312"/>
      <c r="D87" s="312"/>
      <c r="E87" s="347"/>
      <c r="F87" s="355"/>
    </row>
    <row r="88" spans="1:6" x14ac:dyDescent="0.2">
      <c r="A88" s="316"/>
      <c r="B88" s="312"/>
      <c r="C88" s="312"/>
      <c r="D88" s="312"/>
      <c r="E88" s="347"/>
      <c r="F88" s="355"/>
    </row>
    <row r="89" spans="1:6" x14ac:dyDescent="0.2">
      <c r="A89" s="316"/>
      <c r="B89" s="312"/>
      <c r="C89" s="312"/>
      <c r="D89" s="312"/>
      <c r="E89" s="347"/>
      <c r="F89" s="355"/>
    </row>
    <row r="90" spans="1:6" x14ac:dyDescent="0.2">
      <c r="A90" s="316"/>
      <c r="B90" s="312"/>
      <c r="C90" s="312"/>
      <c r="D90" s="312"/>
      <c r="E90" s="347"/>
      <c r="F90" s="355"/>
    </row>
    <row r="91" spans="1:6" x14ac:dyDescent="0.2">
      <c r="A91" s="316"/>
      <c r="B91" s="312"/>
      <c r="C91" s="312"/>
      <c r="D91" s="312"/>
      <c r="E91" s="347"/>
      <c r="F91" s="355"/>
    </row>
    <row r="92" spans="1:6" x14ac:dyDescent="0.2">
      <c r="A92" s="316"/>
      <c r="B92" s="312"/>
      <c r="C92" s="312"/>
      <c r="D92" s="312"/>
      <c r="E92" s="347"/>
      <c r="F92" s="355"/>
    </row>
    <row r="93" spans="1:6" x14ac:dyDescent="0.2">
      <c r="A93" s="316"/>
      <c r="B93" s="312"/>
      <c r="C93" s="312"/>
      <c r="D93" s="312"/>
      <c r="E93" s="347"/>
      <c r="F93" s="355"/>
    </row>
    <row r="94" spans="1:6" x14ac:dyDescent="0.2">
      <c r="A94" s="316"/>
      <c r="B94" s="312"/>
      <c r="C94" s="312"/>
      <c r="D94" s="312"/>
      <c r="E94" s="347"/>
      <c r="F94" s="355"/>
    </row>
    <row r="95" spans="1:6" x14ac:dyDescent="0.2">
      <c r="A95" s="316"/>
      <c r="B95" s="312"/>
      <c r="C95" s="312"/>
      <c r="D95" s="312"/>
      <c r="E95" s="347"/>
      <c r="F95" s="355"/>
    </row>
    <row r="96" spans="1:6" x14ac:dyDescent="0.2">
      <c r="A96" s="316"/>
      <c r="B96" s="312"/>
      <c r="C96" s="312"/>
      <c r="D96" s="312"/>
      <c r="E96" s="347"/>
      <c r="F96" s="355"/>
    </row>
    <row r="97" spans="1:6" x14ac:dyDescent="0.2">
      <c r="A97" s="316"/>
      <c r="B97" s="312"/>
      <c r="C97" s="312"/>
      <c r="D97" s="312"/>
      <c r="E97" s="347"/>
      <c r="F97" s="355"/>
    </row>
    <row r="98" spans="1:6" x14ac:dyDescent="0.2">
      <c r="A98" s="316"/>
      <c r="B98" s="312"/>
      <c r="C98" s="312"/>
      <c r="D98" s="312"/>
      <c r="E98" s="347"/>
      <c r="F98" s="355"/>
    </row>
    <row r="99" spans="1:6" x14ac:dyDescent="0.2">
      <c r="A99" s="316"/>
      <c r="B99" s="312"/>
      <c r="C99" s="312"/>
      <c r="D99" s="312"/>
      <c r="E99" s="347"/>
      <c r="F99" s="355"/>
    </row>
    <row r="100" spans="1:6" x14ac:dyDescent="0.2">
      <c r="A100" s="316"/>
      <c r="B100" s="312"/>
      <c r="C100" s="312"/>
      <c r="D100" s="312"/>
      <c r="E100" s="347"/>
      <c r="F100" s="355"/>
    </row>
    <row r="101" spans="1:6" x14ac:dyDescent="0.2">
      <c r="A101" s="316"/>
      <c r="B101" s="312"/>
      <c r="C101" s="312"/>
      <c r="D101" s="312"/>
      <c r="E101" s="347"/>
      <c r="F101" s="355"/>
    </row>
    <row r="102" spans="1:6" x14ac:dyDescent="0.2">
      <c r="A102" s="316"/>
      <c r="B102" s="312"/>
      <c r="C102" s="312"/>
      <c r="D102" s="312"/>
      <c r="E102" s="347"/>
      <c r="F102" s="355"/>
    </row>
    <row r="103" spans="1:6" x14ac:dyDescent="0.2">
      <c r="A103" s="316"/>
      <c r="B103" s="312"/>
      <c r="C103" s="312"/>
      <c r="D103" s="312"/>
      <c r="E103" s="347"/>
      <c r="F103" s="355"/>
    </row>
    <row r="104" spans="1:6" x14ac:dyDescent="0.2">
      <c r="A104" s="316"/>
      <c r="B104" s="312"/>
      <c r="C104" s="312"/>
      <c r="D104" s="312"/>
      <c r="E104" s="347"/>
      <c r="F104" s="355"/>
    </row>
    <row r="105" spans="1:6" x14ac:dyDescent="0.2">
      <c r="A105" s="316"/>
      <c r="B105" s="312"/>
      <c r="C105" s="312"/>
      <c r="D105" s="312"/>
      <c r="E105" s="347"/>
      <c r="F105" s="355"/>
    </row>
    <row r="106" spans="1:6" x14ac:dyDescent="0.2">
      <c r="A106" s="316"/>
      <c r="B106" s="312"/>
      <c r="C106" s="312"/>
      <c r="D106" s="312"/>
      <c r="E106" s="347"/>
      <c r="F106" s="355"/>
    </row>
    <row r="107" spans="1:6" x14ac:dyDescent="0.2">
      <c r="A107" s="316"/>
      <c r="B107" s="312"/>
      <c r="C107" s="312"/>
      <c r="D107" s="312"/>
      <c r="E107" s="347"/>
      <c r="F107" s="355"/>
    </row>
    <row r="108" spans="1:6" x14ac:dyDescent="0.2">
      <c r="A108" s="316"/>
      <c r="B108" s="312"/>
      <c r="C108" s="312"/>
      <c r="D108" s="312"/>
      <c r="E108" s="347"/>
      <c r="F108" s="355"/>
    </row>
    <row r="109" spans="1:6" x14ac:dyDescent="0.2">
      <c r="A109" s="316"/>
      <c r="B109" s="312"/>
      <c r="C109" s="312"/>
      <c r="D109" s="312"/>
      <c r="E109" s="347"/>
      <c r="F109" s="355"/>
    </row>
    <row r="110" spans="1:6" x14ac:dyDescent="0.2">
      <c r="A110" s="316"/>
      <c r="B110" s="312"/>
      <c r="C110" s="312"/>
      <c r="D110" s="312"/>
      <c r="E110" s="347"/>
      <c r="F110" s="355"/>
    </row>
    <row r="111" spans="1:6" s="38" customFormat="1" x14ac:dyDescent="0.2">
      <c r="A111" s="317"/>
      <c r="B111" s="318" t="s">
        <v>17</v>
      </c>
      <c r="C111" s="319" t="s">
        <v>18</v>
      </c>
      <c r="D111" s="320" t="s">
        <v>19</v>
      </c>
      <c r="E111" s="113" t="s">
        <v>48</v>
      </c>
      <c r="F111" s="360" t="s">
        <v>20</v>
      </c>
    </row>
    <row r="112" spans="1:6" x14ac:dyDescent="0.2">
      <c r="A112" s="316"/>
      <c r="B112" s="312"/>
      <c r="C112" s="312"/>
      <c r="D112" s="312"/>
      <c r="E112" s="347"/>
      <c r="F112" s="355"/>
    </row>
    <row r="113" spans="1:13" x14ac:dyDescent="0.2">
      <c r="A113" s="306" t="s">
        <v>646</v>
      </c>
      <c r="B113" s="308" t="s">
        <v>663</v>
      </c>
      <c r="C113" s="307"/>
      <c r="D113" s="321"/>
      <c r="E113" s="350"/>
      <c r="F113" s="361"/>
    </row>
    <row r="114" spans="1:13" x14ac:dyDescent="0.2">
      <c r="A114" s="306"/>
      <c r="B114" s="308"/>
      <c r="C114" s="307"/>
      <c r="D114" s="321"/>
      <c r="E114" s="350"/>
      <c r="F114" s="361"/>
    </row>
    <row r="115" spans="1:13" ht="38.25" x14ac:dyDescent="0.2">
      <c r="A115" s="309"/>
      <c r="B115" s="310" t="s">
        <v>664</v>
      </c>
      <c r="C115" s="321"/>
      <c r="D115" s="321"/>
      <c r="E115" s="248"/>
      <c r="F115" s="362"/>
    </row>
    <row r="116" spans="1:13" x14ac:dyDescent="0.2">
      <c r="A116" s="309"/>
      <c r="B116" s="310"/>
      <c r="C116" s="321"/>
      <c r="D116" s="321"/>
      <c r="E116" s="248"/>
      <c r="F116" s="362"/>
    </row>
    <row r="117" spans="1:13" ht="138.6" customHeight="1" x14ac:dyDescent="0.2">
      <c r="A117" s="316">
        <v>1</v>
      </c>
      <c r="B117" s="310" t="s">
        <v>853</v>
      </c>
      <c r="C117" s="316"/>
      <c r="D117" s="316"/>
      <c r="E117" s="351"/>
      <c r="F117" s="355"/>
    </row>
    <row r="118" spans="1:13" x14ac:dyDescent="0.2">
      <c r="A118" s="316"/>
      <c r="B118" s="310" t="s">
        <v>665</v>
      </c>
      <c r="C118" s="316" t="s">
        <v>35</v>
      </c>
      <c r="D118" s="322">
        <v>72</v>
      </c>
      <c r="E118" s="251"/>
      <c r="F118" s="363">
        <f>D118*E118</f>
        <v>0</v>
      </c>
    </row>
    <row r="119" spans="1:13" x14ac:dyDescent="0.2">
      <c r="A119" s="316"/>
      <c r="B119" s="310"/>
      <c r="C119" s="316"/>
      <c r="D119" s="322"/>
      <c r="E119" s="251"/>
      <c r="F119" s="363"/>
    </row>
    <row r="120" spans="1:13" ht="126.6" customHeight="1" x14ac:dyDescent="0.2">
      <c r="A120" s="316">
        <v>2</v>
      </c>
      <c r="B120" s="310" t="s">
        <v>854</v>
      </c>
      <c r="C120" s="316"/>
      <c r="D120" s="322"/>
      <c r="E120" s="251"/>
      <c r="F120" s="363"/>
    </row>
    <row r="121" spans="1:13" x14ac:dyDescent="0.2">
      <c r="A121" s="316"/>
      <c r="B121" s="310" t="s">
        <v>666</v>
      </c>
      <c r="C121" s="316" t="s">
        <v>35</v>
      </c>
      <c r="D121" s="322">
        <v>26</v>
      </c>
      <c r="E121" s="251"/>
      <c r="F121" s="363">
        <f>D121*E121</f>
        <v>0</v>
      </c>
    </row>
    <row r="122" spans="1:13" s="23" customFormat="1" x14ac:dyDescent="0.2">
      <c r="A122" s="316"/>
      <c r="B122" s="310"/>
      <c r="C122" s="316"/>
      <c r="D122" s="322"/>
      <c r="E122" s="251"/>
      <c r="F122" s="363"/>
    </row>
    <row r="123" spans="1:13" ht="25.5" x14ac:dyDescent="0.2">
      <c r="A123" s="316">
        <v>3</v>
      </c>
      <c r="B123" s="310" t="s">
        <v>667</v>
      </c>
      <c r="C123" s="316" t="s">
        <v>35</v>
      </c>
      <c r="D123" s="322">
        <v>19</v>
      </c>
      <c r="E123" s="251"/>
      <c r="F123" s="363">
        <f>D123*E123</f>
        <v>0</v>
      </c>
    </row>
    <row r="124" spans="1:13" x14ac:dyDescent="0.2">
      <c r="A124" s="316"/>
      <c r="B124" s="310"/>
      <c r="C124" s="316"/>
      <c r="D124" s="322"/>
      <c r="E124" s="251"/>
      <c r="F124" s="363"/>
    </row>
    <row r="125" spans="1:13" ht="115.15" customHeight="1" x14ac:dyDescent="0.2">
      <c r="A125" s="316">
        <v>4</v>
      </c>
      <c r="B125" s="310" t="s">
        <v>855</v>
      </c>
      <c r="C125" s="316"/>
      <c r="D125" s="322"/>
      <c r="E125" s="251"/>
      <c r="F125" s="363"/>
    </row>
    <row r="126" spans="1:13" x14ac:dyDescent="0.2">
      <c r="A126" s="316"/>
      <c r="B126" s="323" t="s">
        <v>668</v>
      </c>
      <c r="C126" s="316" t="s">
        <v>35</v>
      </c>
      <c r="D126" s="322">
        <v>52</v>
      </c>
      <c r="E126" s="251"/>
      <c r="F126" s="363">
        <f>D126*E126</f>
        <v>0</v>
      </c>
      <c r="M126" s="47" t="s">
        <v>56</v>
      </c>
    </row>
    <row r="127" spans="1:13" x14ac:dyDescent="0.2">
      <c r="A127" s="316"/>
      <c r="B127" s="310"/>
      <c r="C127" s="316"/>
      <c r="D127" s="322"/>
      <c r="E127" s="251"/>
      <c r="F127" s="363"/>
    </row>
    <row r="128" spans="1:13" ht="109.9" customHeight="1" x14ac:dyDescent="0.2">
      <c r="A128" s="316">
        <v>5</v>
      </c>
      <c r="B128" s="310" t="s">
        <v>856</v>
      </c>
      <c r="C128" s="316"/>
      <c r="D128" s="322"/>
      <c r="E128" s="251"/>
      <c r="F128" s="363"/>
    </row>
    <row r="129" spans="1:9" x14ac:dyDescent="0.2">
      <c r="A129" s="316"/>
      <c r="B129" s="323" t="s">
        <v>669</v>
      </c>
      <c r="C129" s="316" t="s">
        <v>35</v>
      </c>
      <c r="D129" s="322">
        <v>23</v>
      </c>
      <c r="E129" s="251"/>
      <c r="F129" s="363">
        <f>D129*E129</f>
        <v>0</v>
      </c>
    </row>
    <row r="130" spans="1:9" x14ac:dyDescent="0.2">
      <c r="A130" s="316"/>
      <c r="B130" s="310"/>
      <c r="C130" s="316"/>
      <c r="D130" s="322"/>
      <c r="E130" s="251"/>
      <c r="F130" s="363"/>
    </row>
    <row r="131" spans="1:9" x14ac:dyDescent="0.2">
      <c r="A131" s="316">
        <v>6</v>
      </c>
      <c r="B131" s="310" t="s">
        <v>670</v>
      </c>
      <c r="C131" s="316" t="s">
        <v>23</v>
      </c>
      <c r="D131" s="322"/>
      <c r="E131" s="251"/>
      <c r="F131" s="363">
        <f>10%*SUM(F118:F129)</f>
        <v>0</v>
      </c>
    </row>
    <row r="132" spans="1:9" s="49" customFormat="1" x14ac:dyDescent="0.2">
      <c r="A132" s="316"/>
      <c r="B132" s="310"/>
      <c r="C132" s="316"/>
      <c r="D132" s="322"/>
      <c r="E132" s="251"/>
      <c r="F132" s="363"/>
    </row>
    <row r="133" spans="1:9" s="49" customFormat="1" x14ac:dyDescent="0.2">
      <c r="A133" s="316">
        <v>7</v>
      </c>
      <c r="B133" s="310" t="s">
        <v>671</v>
      </c>
      <c r="C133" s="316" t="s">
        <v>23</v>
      </c>
      <c r="D133" s="322">
        <v>1</v>
      </c>
      <c r="E133" s="251"/>
      <c r="F133" s="363">
        <f>D133*E133</f>
        <v>0</v>
      </c>
    </row>
    <row r="134" spans="1:9" s="49" customFormat="1" x14ac:dyDescent="0.2">
      <c r="A134" s="316"/>
      <c r="B134" s="310"/>
      <c r="C134" s="316"/>
      <c r="D134" s="322"/>
      <c r="E134" s="251"/>
      <c r="F134" s="363"/>
    </row>
    <row r="135" spans="1:9" x14ac:dyDescent="0.2">
      <c r="A135" s="316">
        <v>8</v>
      </c>
      <c r="B135" s="310" t="s">
        <v>672</v>
      </c>
      <c r="C135" s="316" t="s">
        <v>23</v>
      </c>
      <c r="D135" s="322">
        <v>1</v>
      </c>
      <c r="E135" s="251"/>
      <c r="F135" s="363">
        <f>D135*E135</f>
        <v>0</v>
      </c>
    </row>
    <row r="136" spans="1:9" x14ac:dyDescent="0.2">
      <c r="A136" s="316"/>
      <c r="B136" s="310"/>
      <c r="C136" s="316"/>
      <c r="D136" s="322"/>
      <c r="E136" s="251"/>
      <c r="F136" s="363"/>
    </row>
    <row r="137" spans="1:9" ht="25.5" x14ac:dyDescent="0.2">
      <c r="A137" s="316">
        <v>9</v>
      </c>
      <c r="B137" s="324" t="s">
        <v>673</v>
      </c>
      <c r="C137" s="325" t="s">
        <v>23</v>
      </c>
      <c r="D137" s="326">
        <v>1</v>
      </c>
      <c r="E137" s="283"/>
      <c r="F137" s="364">
        <f>D137*E137</f>
        <v>0</v>
      </c>
    </row>
    <row r="138" spans="1:9" x14ac:dyDescent="0.2">
      <c r="A138" s="316"/>
      <c r="B138" s="312"/>
      <c r="C138" s="316"/>
      <c r="D138" s="322"/>
      <c r="E138" s="251"/>
      <c r="F138" s="363"/>
    </row>
    <row r="139" spans="1:9" x14ac:dyDescent="0.2">
      <c r="A139" s="316"/>
      <c r="B139" s="315" t="s">
        <v>26</v>
      </c>
      <c r="C139" s="316"/>
      <c r="D139" s="322"/>
      <c r="E139" s="251"/>
      <c r="F139" s="365">
        <f>SUM(F118:F138)</f>
        <v>0</v>
      </c>
    </row>
    <row r="140" spans="1:9" x14ac:dyDescent="0.2">
      <c r="A140" s="316"/>
      <c r="B140" s="323"/>
      <c r="C140" s="312"/>
      <c r="D140" s="327"/>
      <c r="E140" s="251"/>
      <c r="F140" s="363"/>
      <c r="I140" s="47" t="s">
        <v>56</v>
      </c>
    </row>
    <row r="141" spans="1:9" x14ac:dyDescent="0.2">
      <c r="A141" s="306" t="s">
        <v>655</v>
      </c>
      <c r="B141" s="308" t="s">
        <v>674</v>
      </c>
      <c r="C141" s="312"/>
      <c r="D141" s="328"/>
      <c r="E141" s="352"/>
      <c r="F141" s="365"/>
    </row>
    <row r="142" spans="1:9" x14ac:dyDescent="0.2">
      <c r="A142" s="306"/>
      <c r="B142" s="308"/>
      <c r="C142" s="312"/>
      <c r="D142" s="328"/>
      <c r="E142" s="352"/>
      <c r="F142" s="365"/>
    </row>
    <row r="143" spans="1:9" ht="38.25" x14ac:dyDescent="0.2">
      <c r="A143" s="309"/>
      <c r="B143" s="310" t="s">
        <v>664</v>
      </c>
      <c r="C143" s="321"/>
      <c r="D143" s="327"/>
      <c r="E143" s="250"/>
      <c r="F143" s="363"/>
    </row>
    <row r="144" spans="1:9" x14ac:dyDescent="0.2">
      <c r="A144" s="309"/>
      <c r="B144" s="310"/>
      <c r="C144" s="321"/>
      <c r="D144" s="327"/>
      <c r="E144" s="250"/>
      <c r="F144" s="363"/>
    </row>
    <row r="145" spans="1:12" ht="25.5" x14ac:dyDescent="0.2">
      <c r="A145" s="316">
        <v>1</v>
      </c>
      <c r="B145" s="323" t="s">
        <v>675</v>
      </c>
      <c r="C145" s="329"/>
      <c r="D145" s="328"/>
      <c r="E145" s="251"/>
      <c r="F145" s="363"/>
    </row>
    <row r="146" spans="1:12" x14ac:dyDescent="0.2">
      <c r="A146" s="316"/>
      <c r="B146" s="323" t="s">
        <v>676</v>
      </c>
      <c r="C146" s="316" t="s">
        <v>285</v>
      </c>
      <c r="D146" s="327">
        <v>2880</v>
      </c>
      <c r="E146" s="251"/>
      <c r="F146" s="363">
        <f t="shared" ref="F146:F155" si="0">D146*E146</f>
        <v>0</v>
      </c>
    </row>
    <row r="147" spans="1:12" x14ac:dyDescent="0.2">
      <c r="A147" s="316"/>
      <c r="B147" s="323" t="s">
        <v>677</v>
      </c>
      <c r="C147" s="309" t="s">
        <v>285</v>
      </c>
      <c r="D147" s="327">
        <v>482</v>
      </c>
      <c r="E147" s="251"/>
      <c r="F147" s="363">
        <f t="shared" si="0"/>
        <v>0</v>
      </c>
    </row>
    <row r="148" spans="1:12" x14ac:dyDescent="0.2">
      <c r="A148" s="316"/>
      <c r="B148" s="323" t="s">
        <v>678</v>
      </c>
      <c r="C148" s="316" t="s">
        <v>285</v>
      </c>
      <c r="D148" s="327">
        <v>1620</v>
      </c>
      <c r="E148" s="251"/>
      <c r="F148" s="363">
        <f t="shared" si="0"/>
        <v>0</v>
      </c>
      <c r="L148" s="47" t="s">
        <v>56</v>
      </c>
    </row>
    <row r="149" spans="1:12" x14ac:dyDescent="0.2">
      <c r="A149" s="316"/>
      <c r="B149" s="323" t="s">
        <v>679</v>
      </c>
      <c r="C149" s="316" t="s">
        <v>285</v>
      </c>
      <c r="D149" s="327">
        <v>3220</v>
      </c>
      <c r="E149" s="251"/>
      <c r="F149" s="363">
        <f t="shared" si="0"/>
        <v>0</v>
      </c>
    </row>
    <row r="150" spans="1:12" x14ac:dyDescent="0.2">
      <c r="A150" s="316"/>
      <c r="B150" s="323" t="s">
        <v>680</v>
      </c>
      <c r="C150" s="316" t="s">
        <v>285</v>
      </c>
      <c r="D150" s="327">
        <v>490</v>
      </c>
      <c r="E150" s="251"/>
      <c r="F150" s="363">
        <f t="shared" si="0"/>
        <v>0</v>
      </c>
    </row>
    <row r="151" spans="1:12" x14ac:dyDescent="0.2">
      <c r="A151" s="316"/>
      <c r="B151" s="323" t="s">
        <v>681</v>
      </c>
      <c r="C151" s="316" t="s">
        <v>285</v>
      </c>
      <c r="D151" s="327">
        <v>390</v>
      </c>
      <c r="E151" s="251"/>
      <c r="F151" s="363">
        <f t="shared" si="0"/>
        <v>0</v>
      </c>
    </row>
    <row r="152" spans="1:12" x14ac:dyDescent="0.2">
      <c r="A152" s="316"/>
      <c r="B152" s="323" t="s">
        <v>682</v>
      </c>
      <c r="C152" s="316" t="s">
        <v>285</v>
      </c>
      <c r="D152" s="327">
        <v>288</v>
      </c>
      <c r="E152" s="251"/>
      <c r="F152" s="363">
        <f t="shared" si="0"/>
        <v>0</v>
      </c>
    </row>
    <row r="153" spans="1:12" s="49" customFormat="1" x14ac:dyDescent="0.2">
      <c r="A153" s="316"/>
      <c r="B153" s="323" t="s">
        <v>683</v>
      </c>
      <c r="C153" s="316" t="s">
        <v>285</v>
      </c>
      <c r="D153" s="327">
        <v>262</v>
      </c>
      <c r="E153" s="251"/>
      <c r="F153" s="363">
        <f t="shared" si="0"/>
        <v>0</v>
      </c>
    </row>
    <row r="154" spans="1:12" s="49" customFormat="1" x14ac:dyDescent="0.2">
      <c r="A154" s="316"/>
      <c r="B154" s="323" t="s">
        <v>684</v>
      </c>
      <c r="C154" s="316" t="s">
        <v>285</v>
      </c>
      <c r="D154" s="327">
        <v>288</v>
      </c>
      <c r="E154" s="251"/>
      <c r="F154" s="363">
        <f t="shared" si="0"/>
        <v>0</v>
      </c>
    </row>
    <row r="155" spans="1:12" s="49" customFormat="1" x14ac:dyDescent="0.2">
      <c r="A155" s="316"/>
      <c r="B155" s="323" t="s">
        <v>685</v>
      </c>
      <c r="C155" s="316" t="s">
        <v>285</v>
      </c>
      <c r="D155" s="327">
        <v>35</v>
      </c>
      <c r="E155" s="251"/>
      <c r="F155" s="363">
        <f t="shared" si="0"/>
        <v>0</v>
      </c>
    </row>
    <row r="156" spans="1:12" x14ac:dyDescent="0.2">
      <c r="A156" s="316"/>
      <c r="B156" s="323"/>
      <c r="C156" s="316"/>
      <c r="D156" s="327"/>
      <c r="E156" s="251"/>
      <c r="F156" s="363"/>
    </row>
    <row r="157" spans="1:12" ht="38.25" x14ac:dyDescent="0.2">
      <c r="A157" s="309">
        <v>2</v>
      </c>
      <c r="B157" s="310" t="s">
        <v>686</v>
      </c>
      <c r="C157" s="309"/>
      <c r="D157" s="327"/>
      <c r="E157" s="251"/>
      <c r="F157" s="363"/>
    </row>
    <row r="158" spans="1:12" x14ac:dyDescent="0.2">
      <c r="A158" s="309"/>
      <c r="B158" s="310" t="s">
        <v>687</v>
      </c>
      <c r="C158" s="309" t="s">
        <v>285</v>
      </c>
      <c r="D158" s="327">
        <v>320</v>
      </c>
      <c r="E158" s="251"/>
      <c r="F158" s="363">
        <f t="shared" ref="F158:F159" si="1">D158*E158</f>
        <v>0</v>
      </c>
    </row>
    <row r="159" spans="1:12" x14ac:dyDescent="0.2">
      <c r="A159" s="309"/>
      <c r="B159" s="310" t="s">
        <v>688</v>
      </c>
      <c r="C159" s="309" t="s">
        <v>285</v>
      </c>
      <c r="D159" s="327">
        <v>870</v>
      </c>
      <c r="E159" s="251"/>
      <c r="F159" s="363">
        <f t="shared" si="1"/>
        <v>0</v>
      </c>
    </row>
    <row r="160" spans="1:12" x14ac:dyDescent="0.2">
      <c r="A160" s="309"/>
      <c r="B160" s="310"/>
      <c r="C160" s="309"/>
      <c r="D160" s="327"/>
      <c r="E160" s="251"/>
      <c r="F160" s="363"/>
    </row>
    <row r="161" spans="1:9" ht="38.25" x14ac:dyDescent="0.2">
      <c r="A161" s="309">
        <v>3</v>
      </c>
      <c r="B161" s="310" t="s">
        <v>689</v>
      </c>
      <c r="C161" s="309"/>
      <c r="D161" s="327"/>
      <c r="E161" s="251"/>
      <c r="F161" s="363"/>
    </row>
    <row r="162" spans="1:9" x14ac:dyDescent="0.2">
      <c r="A162" s="309"/>
      <c r="B162" s="310" t="s">
        <v>690</v>
      </c>
      <c r="C162" s="309" t="s">
        <v>35</v>
      </c>
      <c r="D162" s="327">
        <v>8</v>
      </c>
      <c r="E162" s="251"/>
      <c r="F162" s="363">
        <f t="shared" ref="F162:F164" si="2">D162*E162</f>
        <v>0</v>
      </c>
    </row>
    <row r="163" spans="1:9" x14ac:dyDescent="0.2">
      <c r="A163" s="309"/>
      <c r="B163" s="310" t="s">
        <v>691</v>
      </c>
      <c r="C163" s="309" t="s">
        <v>35</v>
      </c>
      <c r="D163" s="327">
        <v>3</v>
      </c>
      <c r="E163" s="251"/>
      <c r="F163" s="363">
        <f t="shared" si="2"/>
        <v>0</v>
      </c>
    </row>
    <row r="164" spans="1:9" x14ac:dyDescent="0.2">
      <c r="A164" s="309"/>
      <c r="B164" s="310" t="s">
        <v>692</v>
      </c>
      <c r="C164" s="309" t="s">
        <v>35</v>
      </c>
      <c r="D164" s="327">
        <v>18</v>
      </c>
      <c r="E164" s="251"/>
      <c r="F164" s="363">
        <f t="shared" si="2"/>
        <v>0</v>
      </c>
    </row>
    <row r="165" spans="1:9" x14ac:dyDescent="0.2">
      <c r="A165" s="309"/>
      <c r="B165" s="310"/>
      <c r="C165" s="309"/>
      <c r="D165" s="327"/>
      <c r="E165" s="251"/>
      <c r="F165" s="363"/>
    </row>
    <row r="166" spans="1:9" ht="25.5" x14ac:dyDescent="0.2">
      <c r="A166" s="309">
        <v>4</v>
      </c>
      <c r="B166" s="310" t="s">
        <v>693</v>
      </c>
      <c r="C166" s="321"/>
      <c r="D166" s="327"/>
      <c r="E166" s="251"/>
      <c r="F166" s="363"/>
    </row>
    <row r="167" spans="1:9" x14ac:dyDescent="0.2">
      <c r="A167" s="309"/>
      <c r="B167" s="310" t="s">
        <v>694</v>
      </c>
      <c r="C167" s="309" t="s">
        <v>285</v>
      </c>
      <c r="D167" s="327">
        <v>124</v>
      </c>
      <c r="E167" s="251"/>
      <c r="F167" s="363">
        <f t="shared" ref="F167:F168" si="3">D167*E167</f>
        <v>0</v>
      </c>
    </row>
    <row r="168" spans="1:9" x14ac:dyDescent="0.2">
      <c r="A168" s="309"/>
      <c r="B168" s="310" t="s">
        <v>695</v>
      </c>
      <c r="C168" s="309" t="s">
        <v>285</v>
      </c>
      <c r="D168" s="327">
        <v>102</v>
      </c>
      <c r="E168" s="251"/>
      <c r="F168" s="363">
        <f t="shared" si="3"/>
        <v>0</v>
      </c>
    </row>
    <row r="169" spans="1:9" x14ac:dyDescent="0.2">
      <c r="A169" s="316"/>
      <c r="B169" s="310"/>
      <c r="C169" s="309"/>
      <c r="D169" s="327"/>
      <c r="E169" s="251"/>
      <c r="F169" s="363"/>
      <c r="G169" s="47" t="s">
        <v>56</v>
      </c>
    </row>
    <row r="170" spans="1:9" ht="38.25" x14ac:dyDescent="0.2">
      <c r="A170" s="309">
        <v>5</v>
      </c>
      <c r="B170" s="310" t="s">
        <v>696</v>
      </c>
      <c r="C170" s="309"/>
      <c r="D170" s="327"/>
      <c r="E170" s="251"/>
      <c r="F170" s="363"/>
    </row>
    <row r="171" spans="1:9" x14ac:dyDescent="0.2">
      <c r="A171" s="309"/>
      <c r="B171" s="310" t="s">
        <v>697</v>
      </c>
      <c r="C171" s="309" t="s">
        <v>285</v>
      </c>
      <c r="D171" s="327">
        <v>1540</v>
      </c>
      <c r="E171" s="251"/>
      <c r="F171" s="363">
        <f t="shared" ref="F171:F173" si="4">D171*E171</f>
        <v>0</v>
      </c>
    </row>
    <row r="172" spans="1:9" x14ac:dyDescent="0.2">
      <c r="A172" s="316"/>
      <c r="B172" s="310" t="s">
        <v>698</v>
      </c>
      <c r="C172" s="309" t="s">
        <v>285</v>
      </c>
      <c r="D172" s="327">
        <v>1282</v>
      </c>
      <c r="E172" s="251"/>
      <c r="F172" s="363">
        <f t="shared" si="4"/>
        <v>0</v>
      </c>
    </row>
    <row r="173" spans="1:9" x14ac:dyDescent="0.2">
      <c r="A173" s="309"/>
      <c r="B173" s="310" t="s">
        <v>699</v>
      </c>
      <c r="C173" s="309" t="s">
        <v>285</v>
      </c>
      <c r="D173" s="327">
        <v>988</v>
      </c>
      <c r="E173" s="251"/>
      <c r="F173" s="363">
        <f t="shared" si="4"/>
        <v>0</v>
      </c>
      <c r="G173" s="47" t="s">
        <v>56</v>
      </c>
      <c r="H173" s="47" t="s">
        <v>56</v>
      </c>
      <c r="I173" s="47" t="s">
        <v>56</v>
      </c>
    </row>
    <row r="174" spans="1:9" x14ac:dyDescent="0.2">
      <c r="A174" s="309"/>
      <c r="B174" s="310"/>
      <c r="C174" s="309"/>
      <c r="D174" s="327"/>
      <c r="E174" s="251"/>
      <c r="F174" s="363"/>
      <c r="G174" s="47" t="s">
        <v>56</v>
      </c>
      <c r="H174" s="47" t="s">
        <v>56</v>
      </c>
      <c r="I174" s="47" t="s">
        <v>56</v>
      </c>
    </row>
    <row r="175" spans="1:9" s="49" customFormat="1" x14ac:dyDescent="0.2">
      <c r="A175" s="309">
        <v>6</v>
      </c>
      <c r="B175" s="310" t="s">
        <v>700</v>
      </c>
      <c r="C175" s="321"/>
      <c r="D175" s="327"/>
      <c r="E175" s="251"/>
      <c r="F175" s="363"/>
    </row>
    <row r="176" spans="1:9" x14ac:dyDescent="0.2">
      <c r="A176" s="309"/>
      <c r="B176" s="310" t="s">
        <v>701</v>
      </c>
      <c r="C176" s="309" t="s">
        <v>35</v>
      </c>
      <c r="D176" s="327">
        <v>86</v>
      </c>
      <c r="E176" s="251"/>
      <c r="F176" s="363">
        <f t="shared" ref="F176:F177" si="5">D176*E176</f>
        <v>0</v>
      </c>
    </row>
    <row r="177" spans="1:6" x14ac:dyDescent="0.2">
      <c r="A177" s="309"/>
      <c r="B177" s="310" t="s">
        <v>702</v>
      </c>
      <c r="C177" s="309" t="s">
        <v>35</v>
      </c>
      <c r="D177" s="327">
        <v>68</v>
      </c>
      <c r="E177" s="251"/>
      <c r="F177" s="363">
        <f t="shared" si="5"/>
        <v>0</v>
      </c>
    </row>
    <row r="178" spans="1:6" x14ac:dyDescent="0.2">
      <c r="A178" s="316"/>
      <c r="B178" s="312"/>
      <c r="C178" s="321"/>
      <c r="D178" s="327"/>
      <c r="E178" s="251"/>
      <c r="F178" s="363"/>
    </row>
    <row r="179" spans="1:6" ht="38.25" x14ac:dyDescent="0.2">
      <c r="A179" s="309">
        <v>7</v>
      </c>
      <c r="B179" s="310" t="s">
        <v>703</v>
      </c>
      <c r="C179" s="309" t="s">
        <v>35</v>
      </c>
      <c r="D179" s="327">
        <v>4</v>
      </c>
      <c r="E179" s="251"/>
      <c r="F179" s="363">
        <f>D179*E179</f>
        <v>0</v>
      </c>
    </row>
    <row r="180" spans="1:6" x14ac:dyDescent="0.2">
      <c r="A180" s="316"/>
      <c r="B180" s="310"/>
      <c r="C180" s="309"/>
      <c r="D180" s="327"/>
      <c r="E180" s="251"/>
      <c r="F180" s="363"/>
    </row>
    <row r="181" spans="1:6" ht="115.15" customHeight="1" x14ac:dyDescent="0.2">
      <c r="A181" s="309">
        <v>8</v>
      </c>
      <c r="B181" s="310" t="s">
        <v>857</v>
      </c>
      <c r="C181" s="321"/>
      <c r="D181" s="327"/>
      <c r="E181" s="251"/>
      <c r="F181" s="363"/>
    </row>
    <row r="182" spans="1:6" x14ac:dyDescent="0.2">
      <c r="A182" s="309"/>
      <c r="B182" s="310" t="s">
        <v>704</v>
      </c>
      <c r="C182" s="309" t="s">
        <v>35</v>
      </c>
      <c r="D182" s="327">
        <v>11</v>
      </c>
      <c r="E182" s="251"/>
      <c r="F182" s="363">
        <f t="shared" ref="F182:F183" si="6">D182*E182</f>
        <v>0</v>
      </c>
    </row>
    <row r="183" spans="1:6" x14ac:dyDescent="0.2">
      <c r="A183" s="309"/>
      <c r="B183" s="310" t="s">
        <v>705</v>
      </c>
      <c r="C183" s="309" t="s">
        <v>35</v>
      </c>
      <c r="D183" s="327">
        <v>9</v>
      </c>
      <c r="E183" s="251"/>
      <c r="F183" s="363">
        <f t="shared" si="6"/>
        <v>0</v>
      </c>
    </row>
    <row r="184" spans="1:6" x14ac:dyDescent="0.2">
      <c r="A184" s="316"/>
      <c r="B184" s="310"/>
      <c r="C184" s="309"/>
      <c r="D184" s="327"/>
      <c r="E184" s="251"/>
      <c r="F184" s="363"/>
    </row>
    <row r="185" spans="1:6" ht="38.25" x14ac:dyDescent="0.2">
      <c r="A185" s="309">
        <v>8</v>
      </c>
      <c r="B185" s="310" t="s">
        <v>706</v>
      </c>
      <c r="C185" s="309"/>
      <c r="D185" s="327"/>
      <c r="E185" s="251"/>
      <c r="F185" s="363"/>
    </row>
    <row r="186" spans="1:6" x14ac:dyDescent="0.2">
      <c r="A186" s="316"/>
      <c r="B186" s="310" t="s">
        <v>707</v>
      </c>
      <c r="C186" s="309" t="s">
        <v>35</v>
      </c>
      <c r="D186" s="327">
        <v>75</v>
      </c>
      <c r="E186" s="251"/>
      <c r="F186" s="363">
        <f t="shared" ref="F186:F190" si="7">D186*E186</f>
        <v>0</v>
      </c>
    </row>
    <row r="187" spans="1:6" x14ac:dyDescent="0.2">
      <c r="A187" s="309"/>
      <c r="B187" s="310" t="s">
        <v>708</v>
      </c>
      <c r="C187" s="309" t="s">
        <v>35</v>
      </c>
      <c r="D187" s="327">
        <v>36</v>
      </c>
      <c r="E187" s="251"/>
      <c r="F187" s="363">
        <f t="shared" si="7"/>
        <v>0</v>
      </c>
    </row>
    <row r="188" spans="1:6" x14ac:dyDescent="0.2">
      <c r="A188" s="309"/>
      <c r="B188" s="310" t="s">
        <v>709</v>
      </c>
      <c r="C188" s="309" t="s">
        <v>35</v>
      </c>
      <c r="D188" s="327">
        <v>5</v>
      </c>
      <c r="E188" s="251"/>
      <c r="F188" s="363">
        <f t="shared" si="7"/>
        <v>0</v>
      </c>
    </row>
    <row r="189" spans="1:6" x14ac:dyDescent="0.2">
      <c r="A189" s="309"/>
      <c r="B189" s="310" t="s">
        <v>710</v>
      </c>
      <c r="C189" s="309" t="s">
        <v>35</v>
      </c>
      <c r="D189" s="327">
        <v>9</v>
      </c>
      <c r="E189" s="251"/>
      <c r="F189" s="363">
        <f t="shared" si="7"/>
        <v>0</v>
      </c>
    </row>
    <row r="190" spans="1:6" x14ac:dyDescent="0.2">
      <c r="A190" s="309"/>
      <c r="B190" s="310" t="s">
        <v>711</v>
      </c>
      <c r="C190" s="309" t="s">
        <v>35</v>
      </c>
      <c r="D190" s="327">
        <v>46</v>
      </c>
      <c r="E190" s="251"/>
      <c r="F190" s="363">
        <f t="shared" si="7"/>
        <v>0</v>
      </c>
    </row>
    <row r="191" spans="1:6" x14ac:dyDescent="0.2">
      <c r="A191" s="309"/>
      <c r="B191" s="310"/>
      <c r="C191" s="309"/>
      <c r="D191" s="327"/>
      <c r="E191" s="251"/>
      <c r="F191" s="363"/>
    </row>
    <row r="192" spans="1:6" ht="51" x14ac:dyDescent="0.2">
      <c r="A192" s="309">
        <v>9</v>
      </c>
      <c r="B192" s="310" t="s">
        <v>712</v>
      </c>
      <c r="C192" s="309" t="s">
        <v>35</v>
      </c>
      <c r="D192" s="327">
        <v>1</v>
      </c>
      <c r="E192" s="251"/>
      <c r="F192" s="363">
        <f>D192*E192</f>
        <v>0</v>
      </c>
    </row>
    <row r="193" spans="1:6" x14ac:dyDescent="0.2">
      <c r="A193" s="316"/>
      <c r="B193" s="310"/>
      <c r="C193" s="330"/>
      <c r="D193" s="331"/>
      <c r="E193" s="251"/>
      <c r="F193" s="363"/>
    </row>
    <row r="194" spans="1:6" ht="51" x14ac:dyDescent="0.2">
      <c r="A194" s="309">
        <v>10</v>
      </c>
      <c r="B194" s="310" t="s">
        <v>713</v>
      </c>
      <c r="C194" s="309" t="s">
        <v>35</v>
      </c>
      <c r="D194" s="327">
        <v>1</v>
      </c>
      <c r="E194" s="251"/>
      <c r="F194" s="363">
        <f>D194*E194</f>
        <v>0</v>
      </c>
    </row>
    <row r="195" spans="1:6" x14ac:dyDescent="0.2">
      <c r="A195" s="316"/>
      <c r="B195" s="310"/>
      <c r="C195" s="309"/>
      <c r="D195" s="327"/>
      <c r="E195" s="251"/>
      <c r="F195" s="363"/>
    </row>
    <row r="196" spans="1:6" ht="51" x14ac:dyDescent="0.2">
      <c r="A196" s="309">
        <v>11</v>
      </c>
      <c r="B196" s="310" t="s">
        <v>714</v>
      </c>
      <c r="C196" s="321"/>
      <c r="D196" s="327"/>
      <c r="E196" s="251"/>
      <c r="F196" s="363"/>
    </row>
    <row r="197" spans="1:6" x14ac:dyDescent="0.2">
      <c r="A197" s="316"/>
      <c r="B197" s="310" t="s">
        <v>715</v>
      </c>
      <c r="C197" s="309" t="s">
        <v>35</v>
      </c>
      <c r="D197" s="327">
        <v>170</v>
      </c>
      <c r="E197" s="251"/>
      <c r="F197" s="363">
        <f>D197*E197</f>
        <v>0</v>
      </c>
    </row>
    <row r="198" spans="1:6" x14ac:dyDescent="0.2">
      <c r="A198" s="309"/>
      <c r="B198" s="310"/>
      <c r="C198" s="309"/>
      <c r="D198" s="327"/>
      <c r="E198" s="251"/>
      <c r="F198" s="363"/>
    </row>
    <row r="199" spans="1:6" ht="51" x14ac:dyDescent="0.2">
      <c r="A199" s="309">
        <v>12</v>
      </c>
      <c r="B199" s="310" t="s">
        <v>716</v>
      </c>
      <c r="C199" s="309"/>
      <c r="D199" s="327"/>
      <c r="E199" s="251"/>
      <c r="F199" s="363"/>
    </row>
    <row r="200" spans="1:6" x14ac:dyDescent="0.2">
      <c r="A200" s="309"/>
      <c r="B200" s="310" t="s">
        <v>715</v>
      </c>
      <c r="C200" s="309" t="s">
        <v>35</v>
      </c>
      <c r="D200" s="327">
        <v>107</v>
      </c>
      <c r="E200" s="251"/>
      <c r="F200" s="363">
        <f>D200*E200</f>
        <v>0</v>
      </c>
    </row>
    <row r="201" spans="1:6" x14ac:dyDescent="0.2">
      <c r="A201" s="309"/>
      <c r="B201" s="310"/>
      <c r="C201" s="309"/>
      <c r="D201" s="327"/>
      <c r="E201" s="251"/>
      <c r="F201" s="363"/>
    </row>
    <row r="202" spans="1:6" ht="63.75" x14ac:dyDescent="0.2">
      <c r="A202" s="309">
        <v>13</v>
      </c>
      <c r="B202" s="310" t="s">
        <v>717</v>
      </c>
      <c r="C202" s="309" t="s">
        <v>285</v>
      </c>
      <c r="D202" s="327">
        <v>35</v>
      </c>
      <c r="E202" s="251"/>
      <c r="F202" s="363">
        <f>D202*E202</f>
        <v>0</v>
      </c>
    </row>
    <row r="203" spans="1:6" x14ac:dyDescent="0.2">
      <c r="A203" s="309"/>
      <c r="B203" s="310"/>
      <c r="C203" s="309"/>
      <c r="D203" s="327"/>
      <c r="E203" s="251"/>
      <c r="F203" s="363"/>
    </row>
    <row r="204" spans="1:6" ht="38.25" x14ac:dyDescent="0.2">
      <c r="A204" s="309">
        <v>14</v>
      </c>
      <c r="B204" s="310" t="s">
        <v>718</v>
      </c>
      <c r="C204" s="309" t="s">
        <v>35</v>
      </c>
      <c r="D204" s="327">
        <v>15</v>
      </c>
      <c r="E204" s="251"/>
      <c r="F204" s="363">
        <f>D204*E204</f>
        <v>0</v>
      </c>
    </row>
    <row r="205" spans="1:6" x14ac:dyDescent="0.2">
      <c r="A205" s="309"/>
      <c r="B205" s="310"/>
      <c r="C205" s="309"/>
      <c r="D205" s="327"/>
      <c r="E205" s="251"/>
      <c r="F205" s="363"/>
    </row>
    <row r="206" spans="1:6" ht="25.5" x14ac:dyDescent="0.2">
      <c r="A206" s="309">
        <v>15</v>
      </c>
      <c r="B206" s="310" t="s">
        <v>719</v>
      </c>
      <c r="C206" s="309" t="s">
        <v>35</v>
      </c>
      <c r="D206" s="327">
        <v>34</v>
      </c>
      <c r="E206" s="251"/>
      <c r="F206" s="363">
        <f>D206*E206</f>
        <v>0</v>
      </c>
    </row>
    <row r="207" spans="1:6" x14ac:dyDescent="0.2">
      <c r="A207" s="316"/>
      <c r="B207" s="310"/>
      <c r="C207" s="309"/>
      <c r="D207" s="327"/>
      <c r="E207" s="251"/>
      <c r="F207" s="363"/>
    </row>
    <row r="208" spans="1:6" ht="25.5" x14ac:dyDescent="0.2">
      <c r="A208" s="309">
        <v>16</v>
      </c>
      <c r="B208" s="310" t="s">
        <v>720</v>
      </c>
      <c r="C208" s="309" t="s">
        <v>35</v>
      </c>
      <c r="D208" s="327">
        <v>3</v>
      </c>
      <c r="E208" s="251"/>
      <c r="F208" s="363">
        <f>D208*E208</f>
        <v>0</v>
      </c>
    </row>
    <row r="209" spans="1:6" x14ac:dyDescent="0.2">
      <c r="A209" s="316"/>
      <c r="B209" s="310"/>
      <c r="C209" s="309"/>
      <c r="D209" s="327"/>
      <c r="E209" s="251"/>
      <c r="F209" s="363"/>
    </row>
    <row r="210" spans="1:6" ht="76.5" x14ac:dyDescent="0.2">
      <c r="A210" s="309">
        <v>17</v>
      </c>
      <c r="B210" s="310" t="s">
        <v>858</v>
      </c>
      <c r="C210" s="309" t="s">
        <v>23</v>
      </c>
      <c r="D210" s="327">
        <v>12</v>
      </c>
      <c r="E210" s="251"/>
      <c r="F210" s="363">
        <f>D210*E210</f>
        <v>0</v>
      </c>
    </row>
    <row r="211" spans="1:6" x14ac:dyDescent="0.2">
      <c r="A211" s="309"/>
      <c r="B211" s="310"/>
      <c r="C211" s="309"/>
      <c r="D211" s="327"/>
      <c r="E211" s="251"/>
      <c r="F211" s="363"/>
    </row>
    <row r="212" spans="1:6" ht="25.5" x14ac:dyDescent="0.2">
      <c r="A212" s="309">
        <v>18</v>
      </c>
      <c r="B212" s="321" t="s">
        <v>721</v>
      </c>
      <c r="C212" s="309" t="s">
        <v>35</v>
      </c>
      <c r="D212" s="327">
        <v>458</v>
      </c>
      <c r="E212" s="251"/>
      <c r="F212" s="363">
        <f>D212*E212</f>
        <v>0</v>
      </c>
    </row>
    <row r="213" spans="1:6" x14ac:dyDescent="0.2">
      <c r="A213" s="316"/>
      <c r="B213" s="312"/>
      <c r="C213" s="312"/>
      <c r="D213" s="327"/>
      <c r="E213" s="251"/>
      <c r="F213" s="363"/>
    </row>
    <row r="214" spans="1:6" x14ac:dyDescent="0.2">
      <c r="A214" s="309">
        <v>19</v>
      </c>
      <c r="B214" s="312" t="s">
        <v>670</v>
      </c>
      <c r="C214" s="316" t="s">
        <v>23</v>
      </c>
      <c r="D214" s="322"/>
      <c r="E214" s="251"/>
      <c r="F214" s="363">
        <f>10%*SUM(F146:F212)</f>
        <v>0</v>
      </c>
    </row>
    <row r="215" spans="1:6" x14ac:dyDescent="0.2">
      <c r="A215" s="309"/>
      <c r="B215" s="312"/>
      <c r="C215" s="312"/>
      <c r="D215" s="327"/>
      <c r="E215" s="251"/>
      <c r="F215" s="363"/>
    </row>
    <row r="216" spans="1:6" x14ac:dyDescent="0.2">
      <c r="A216" s="309">
        <v>20</v>
      </c>
      <c r="B216" s="310" t="s">
        <v>722</v>
      </c>
      <c r="C216" s="309" t="s">
        <v>23</v>
      </c>
      <c r="D216" s="327">
        <v>1</v>
      </c>
      <c r="E216" s="251"/>
      <c r="F216" s="363">
        <f>D216*E216</f>
        <v>0</v>
      </c>
    </row>
    <row r="217" spans="1:6" x14ac:dyDescent="0.2">
      <c r="A217" s="316"/>
      <c r="B217" s="312"/>
      <c r="C217" s="316"/>
      <c r="D217" s="322"/>
      <c r="E217" s="251"/>
      <c r="F217" s="363"/>
    </row>
    <row r="218" spans="1:6" x14ac:dyDescent="0.2">
      <c r="A218" s="309">
        <v>21</v>
      </c>
      <c r="B218" s="312" t="s">
        <v>671</v>
      </c>
      <c r="C218" s="316" t="s">
        <v>23</v>
      </c>
      <c r="D218" s="322">
        <v>1</v>
      </c>
      <c r="E218" s="251"/>
      <c r="F218" s="363">
        <f>D218*E218</f>
        <v>0</v>
      </c>
    </row>
    <row r="219" spans="1:6" x14ac:dyDescent="0.2">
      <c r="A219" s="316"/>
      <c r="B219" s="312"/>
      <c r="C219" s="316"/>
      <c r="D219" s="322"/>
      <c r="E219" s="251"/>
      <c r="F219" s="363"/>
    </row>
    <row r="220" spans="1:6" ht="25.5" x14ac:dyDescent="0.2">
      <c r="A220" s="309">
        <v>22</v>
      </c>
      <c r="B220" s="312" t="s">
        <v>723</v>
      </c>
      <c r="C220" s="316" t="s">
        <v>23</v>
      </c>
      <c r="D220" s="322">
        <v>1</v>
      </c>
      <c r="E220" s="251"/>
      <c r="F220" s="363">
        <f>D220*E220</f>
        <v>0</v>
      </c>
    </row>
    <row r="221" spans="1:6" x14ac:dyDescent="0.2">
      <c r="A221" s="316"/>
      <c r="B221" s="312"/>
      <c r="C221" s="316"/>
      <c r="D221" s="322"/>
      <c r="E221" s="251"/>
      <c r="F221" s="363"/>
    </row>
    <row r="222" spans="1:6" ht="25.5" x14ac:dyDescent="0.2">
      <c r="A222" s="316">
        <v>23</v>
      </c>
      <c r="B222" s="314" t="s">
        <v>673</v>
      </c>
      <c r="C222" s="325" t="s">
        <v>23</v>
      </c>
      <c r="D222" s="326">
        <v>1</v>
      </c>
      <c r="E222" s="283"/>
      <c r="F222" s="364">
        <f>D222*E222</f>
        <v>0</v>
      </c>
    </row>
    <row r="223" spans="1:6" x14ac:dyDescent="0.2">
      <c r="A223" s="309"/>
      <c r="B223" s="312"/>
      <c r="C223" s="312"/>
      <c r="D223" s="327"/>
      <c r="E223" s="251"/>
      <c r="F223" s="363"/>
    </row>
    <row r="224" spans="1:6" x14ac:dyDescent="0.2">
      <c r="A224" s="316"/>
      <c r="B224" s="332" t="s">
        <v>26</v>
      </c>
      <c r="C224" s="312"/>
      <c r="D224" s="327"/>
      <c r="E224" s="251"/>
      <c r="F224" s="365">
        <f>SUM(F146:F223)</f>
        <v>0</v>
      </c>
    </row>
    <row r="225" spans="1:6" x14ac:dyDescent="0.2">
      <c r="A225" s="316"/>
      <c r="B225" s="312"/>
      <c r="C225" s="312"/>
      <c r="D225" s="322"/>
      <c r="E225" s="251"/>
      <c r="F225" s="363"/>
    </row>
    <row r="226" spans="1:6" x14ac:dyDescent="0.2">
      <c r="A226" s="306" t="s">
        <v>647</v>
      </c>
      <c r="B226" s="308" t="s">
        <v>724</v>
      </c>
      <c r="C226" s="312"/>
      <c r="D226" s="327"/>
      <c r="E226" s="352"/>
      <c r="F226" s="365"/>
    </row>
    <row r="227" spans="1:6" ht="25.5" x14ac:dyDescent="0.2">
      <c r="A227" s="309"/>
      <c r="B227" s="310" t="s">
        <v>725</v>
      </c>
      <c r="C227" s="321"/>
      <c r="D227" s="327"/>
      <c r="E227" s="250"/>
      <c r="F227" s="363"/>
    </row>
    <row r="228" spans="1:6" x14ac:dyDescent="0.2">
      <c r="A228" s="309"/>
      <c r="B228" s="310"/>
      <c r="C228" s="321"/>
      <c r="D228" s="327"/>
      <c r="E228" s="250"/>
      <c r="F228" s="363"/>
    </row>
    <row r="229" spans="1:6" ht="98.45" customHeight="1" x14ac:dyDescent="0.2">
      <c r="A229" s="309">
        <v>1</v>
      </c>
      <c r="B229" s="323" t="s">
        <v>859</v>
      </c>
      <c r="C229" s="309" t="s">
        <v>35</v>
      </c>
      <c r="D229" s="327">
        <v>1</v>
      </c>
      <c r="E229" s="251"/>
      <c r="F229" s="363"/>
    </row>
    <row r="230" spans="1:6" ht="38.25" x14ac:dyDescent="0.2">
      <c r="A230" s="309"/>
      <c r="B230" s="310" t="s">
        <v>726</v>
      </c>
      <c r="C230" s="309" t="s">
        <v>35</v>
      </c>
      <c r="D230" s="327">
        <v>4</v>
      </c>
      <c r="E230" s="251"/>
      <c r="F230" s="363"/>
    </row>
    <row r="231" spans="1:6" ht="25.5" x14ac:dyDescent="0.2">
      <c r="A231" s="309"/>
      <c r="B231" s="310" t="s">
        <v>727</v>
      </c>
      <c r="C231" s="309" t="s">
        <v>35</v>
      </c>
      <c r="D231" s="327">
        <v>1</v>
      </c>
      <c r="E231" s="251"/>
      <c r="F231" s="363"/>
    </row>
    <row r="232" spans="1:6" ht="25.5" x14ac:dyDescent="0.2">
      <c r="A232" s="309"/>
      <c r="B232" s="310" t="s">
        <v>728</v>
      </c>
      <c r="C232" s="309" t="s">
        <v>35</v>
      </c>
      <c r="D232" s="327">
        <v>1</v>
      </c>
      <c r="E232" s="251"/>
      <c r="F232" s="363"/>
    </row>
    <row r="233" spans="1:6" x14ac:dyDescent="0.2">
      <c r="A233" s="309"/>
      <c r="B233" s="310" t="s">
        <v>729</v>
      </c>
      <c r="C233" s="309" t="s">
        <v>35</v>
      </c>
      <c r="D233" s="327">
        <v>2</v>
      </c>
      <c r="E233" s="251"/>
      <c r="F233" s="363"/>
    </row>
    <row r="234" spans="1:6" x14ac:dyDescent="0.2">
      <c r="A234" s="309"/>
      <c r="B234" s="310" t="s">
        <v>730</v>
      </c>
      <c r="C234" s="309" t="s">
        <v>35</v>
      </c>
      <c r="D234" s="327">
        <v>6</v>
      </c>
      <c r="E234" s="251"/>
      <c r="F234" s="363"/>
    </row>
    <row r="235" spans="1:6" ht="25.5" x14ac:dyDescent="0.2">
      <c r="A235" s="309"/>
      <c r="B235" s="310" t="s">
        <v>731</v>
      </c>
      <c r="C235" s="309" t="s">
        <v>35</v>
      </c>
      <c r="D235" s="327">
        <v>4</v>
      </c>
      <c r="E235" s="251"/>
      <c r="F235" s="363"/>
    </row>
    <row r="236" spans="1:6" x14ac:dyDescent="0.2">
      <c r="A236" s="309"/>
      <c r="B236" s="310" t="s">
        <v>732</v>
      </c>
      <c r="C236" s="309"/>
      <c r="D236" s="327"/>
      <c r="E236" s="251"/>
      <c r="F236" s="363"/>
    </row>
    <row r="237" spans="1:6" x14ac:dyDescent="0.2">
      <c r="A237" s="309"/>
      <c r="B237" s="310" t="s">
        <v>733</v>
      </c>
      <c r="C237" s="309" t="s">
        <v>35</v>
      </c>
      <c r="D237" s="327">
        <v>1</v>
      </c>
      <c r="E237" s="251"/>
      <c r="F237" s="363"/>
    </row>
    <row r="238" spans="1:6" x14ac:dyDescent="0.2">
      <c r="A238" s="309"/>
      <c r="B238" s="310" t="s">
        <v>734</v>
      </c>
      <c r="C238" s="309" t="s">
        <v>35</v>
      </c>
      <c r="D238" s="327">
        <v>1</v>
      </c>
      <c r="E238" s="251"/>
      <c r="F238" s="363"/>
    </row>
    <row r="239" spans="1:6" x14ac:dyDescent="0.2">
      <c r="A239" s="309"/>
      <c r="B239" s="310" t="s">
        <v>735</v>
      </c>
      <c r="C239" s="309" t="s">
        <v>35</v>
      </c>
      <c r="D239" s="327">
        <v>4</v>
      </c>
      <c r="E239" s="251"/>
      <c r="F239" s="363"/>
    </row>
    <row r="240" spans="1:6" x14ac:dyDescent="0.2">
      <c r="A240" s="309"/>
      <c r="B240" s="310" t="s">
        <v>736</v>
      </c>
      <c r="C240" s="309" t="s">
        <v>35</v>
      </c>
      <c r="D240" s="327">
        <v>5</v>
      </c>
      <c r="E240" s="251"/>
      <c r="F240" s="363"/>
    </row>
    <row r="241" spans="1:6" x14ac:dyDescent="0.2">
      <c r="A241" s="309"/>
      <c r="B241" s="310" t="s">
        <v>737</v>
      </c>
      <c r="C241" s="309" t="s">
        <v>35</v>
      </c>
      <c r="D241" s="327">
        <v>2</v>
      </c>
      <c r="E241" s="251"/>
      <c r="F241" s="363"/>
    </row>
    <row r="242" spans="1:6" x14ac:dyDescent="0.2">
      <c r="A242" s="309"/>
      <c r="B242" s="310" t="s">
        <v>738</v>
      </c>
      <c r="C242" s="309" t="s">
        <v>35</v>
      </c>
      <c r="D242" s="327">
        <v>1</v>
      </c>
      <c r="E242" s="251"/>
      <c r="F242" s="363"/>
    </row>
    <row r="243" spans="1:6" x14ac:dyDescent="0.2">
      <c r="A243" s="309"/>
      <c r="B243" s="310" t="s">
        <v>739</v>
      </c>
      <c r="C243" s="309" t="s">
        <v>35</v>
      </c>
      <c r="D243" s="327">
        <v>3</v>
      </c>
      <c r="E243" s="251"/>
      <c r="F243" s="363"/>
    </row>
    <row r="244" spans="1:6" ht="51" x14ac:dyDescent="0.2">
      <c r="A244" s="309"/>
      <c r="B244" s="310" t="s">
        <v>740</v>
      </c>
      <c r="C244" s="309" t="s">
        <v>23</v>
      </c>
      <c r="D244" s="327">
        <v>1</v>
      </c>
      <c r="E244" s="251"/>
      <c r="F244" s="363"/>
    </row>
    <row r="245" spans="1:6" x14ac:dyDescent="0.2">
      <c r="A245" s="309"/>
      <c r="B245" s="310" t="s">
        <v>741</v>
      </c>
      <c r="C245" s="309"/>
      <c r="D245" s="327">
        <v>1</v>
      </c>
      <c r="E245" s="251"/>
      <c r="F245" s="363">
        <f>D245*E245</f>
        <v>0</v>
      </c>
    </row>
    <row r="246" spans="1:6" x14ac:dyDescent="0.2">
      <c r="A246" s="309"/>
      <c r="B246" s="310"/>
      <c r="C246" s="309"/>
      <c r="D246" s="327"/>
      <c r="E246" s="251"/>
      <c r="F246" s="363"/>
    </row>
    <row r="247" spans="1:6" ht="106.15" customHeight="1" x14ac:dyDescent="0.2">
      <c r="A247" s="309">
        <v>2</v>
      </c>
      <c r="B247" s="310" t="s">
        <v>860</v>
      </c>
      <c r="C247" s="309" t="s">
        <v>35</v>
      </c>
      <c r="D247" s="327">
        <v>1</v>
      </c>
      <c r="E247" s="251"/>
      <c r="F247" s="363"/>
    </row>
    <row r="248" spans="1:6" ht="38.25" x14ac:dyDescent="0.2">
      <c r="A248" s="309"/>
      <c r="B248" s="310" t="s">
        <v>726</v>
      </c>
      <c r="C248" s="309" t="s">
        <v>35</v>
      </c>
      <c r="D248" s="327">
        <v>4</v>
      </c>
      <c r="E248" s="251"/>
      <c r="F248" s="363"/>
    </row>
    <row r="249" spans="1:6" ht="25.5" x14ac:dyDescent="0.2">
      <c r="A249" s="309"/>
      <c r="B249" s="310" t="s">
        <v>742</v>
      </c>
      <c r="C249" s="309" t="s">
        <v>35</v>
      </c>
      <c r="D249" s="327">
        <v>1</v>
      </c>
      <c r="E249" s="251"/>
      <c r="F249" s="363"/>
    </row>
    <row r="250" spans="1:6" ht="25.5" x14ac:dyDescent="0.2">
      <c r="A250" s="309"/>
      <c r="B250" s="310" t="s">
        <v>743</v>
      </c>
      <c r="C250" s="309" t="s">
        <v>35</v>
      </c>
      <c r="D250" s="327">
        <v>1</v>
      </c>
      <c r="E250" s="251"/>
      <c r="F250" s="363"/>
    </row>
    <row r="251" spans="1:6" x14ac:dyDescent="0.2">
      <c r="A251" s="309"/>
      <c r="B251" s="310" t="s">
        <v>729</v>
      </c>
      <c r="C251" s="309" t="s">
        <v>35</v>
      </c>
      <c r="D251" s="327">
        <v>2</v>
      </c>
      <c r="E251" s="251"/>
      <c r="F251" s="363"/>
    </row>
    <row r="252" spans="1:6" x14ac:dyDescent="0.2">
      <c r="A252" s="309"/>
      <c r="B252" s="310" t="s">
        <v>730</v>
      </c>
      <c r="C252" s="309" t="s">
        <v>35</v>
      </c>
      <c r="D252" s="327">
        <v>6</v>
      </c>
      <c r="E252" s="251"/>
      <c r="F252" s="363"/>
    </row>
    <row r="253" spans="1:6" ht="25.5" x14ac:dyDescent="0.2">
      <c r="A253" s="309"/>
      <c r="B253" s="310" t="s">
        <v>731</v>
      </c>
      <c r="C253" s="309" t="s">
        <v>35</v>
      </c>
      <c r="D253" s="327">
        <v>4</v>
      </c>
      <c r="E253" s="251"/>
      <c r="F253" s="363"/>
    </row>
    <row r="254" spans="1:6" x14ac:dyDescent="0.2">
      <c r="A254" s="309"/>
      <c r="B254" s="310" t="s">
        <v>732</v>
      </c>
      <c r="C254" s="309"/>
      <c r="D254" s="327"/>
      <c r="E254" s="251"/>
      <c r="F254" s="363"/>
    </row>
    <row r="255" spans="1:6" x14ac:dyDescent="0.2">
      <c r="A255" s="309"/>
      <c r="B255" s="310" t="s">
        <v>733</v>
      </c>
      <c r="C255" s="309" t="s">
        <v>35</v>
      </c>
      <c r="D255" s="327">
        <v>7</v>
      </c>
      <c r="E255" s="251"/>
      <c r="F255" s="363"/>
    </row>
    <row r="256" spans="1:6" x14ac:dyDescent="0.2">
      <c r="A256" s="309"/>
      <c r="B256" s="310" t="s">
        <v>734</v>
      </c>
      <c r="C256" s="309" t="s">
        <v>35</v>
      </c>
      <c r="D256" s="327">
        <v>1</v>
      </c>
      <c r="E256" s="251"/>
      <c r="F256" s="363"/>
    </row>
    <row r="257" spans="1:6" x14ac:dyDescent="0.2">
      <c r="A257" s="309"/>
      <c r="B257" s="310" t="s">
        <v>735</v>
      </c>
      <c r="C257" s="309" t="s">
        <v>35</v>
      </c>
      <c r="D257" s="327">
        <v>28</v>
      </c>
      <c r="E257" s="251"/>
      <c r="F257" s="363"/>
    </row>
    <row r="258" spans="1:6" x14ac:dyDescent="0.2">
      <c r="A258" s="309"/>
      <c r="B258" s="310" t="s">
        <v>736</v>
      </c>
      <c r="C258" s="309" t="s">
        <v>35</v>
      </c>
      <c r="D258" s="327">
        <v>2</v>
      </c>
      <c r="E258" s="251"/>
      <c r="F258" s="363"/>
    </row>
    <row r="259" spans="1:6" ht="51" x14ac:dyDescent="0.2">
      <c r="A259" s="309"/>
      <c r="B259" s="310" t="s">
        <v>740</v>
      </c>
      <c r="C259" s="309" t="s">
        <v>23</v>
      </c>
      <c r="D259" s="327">
        <v>1</v>
      </c>
      <c r="E259" s="251"/>
      <c r="F259" s="363"/>
    </row>
    <row r="260" spans="1:6" x14ac:dyDescent="0.2">
      <c r="A260" s="309"/>
      <c r="B260" s="310" t="s">
        <v>741</v>
      </c>
      <c r="C260" s="309"/>
      <c r="D260" s="327">
        <v>1</v>
      </c>
      <c r="E260" s="251"/>
      <c r="F260" s="363">
        <f>D260*E260</f>
        <v>0</v>
      </c>
    </row>
    <row r="261" spans="1:6" x14ac:dyDescent="0.2">
      <c r="A261" s="309"/>
      <c r="B261" s="310"/>
      <c r="C261" s="309"/>
      <c r="D261" s="327"/>
      <c r="E261" s="251"/>
      <c r="F261" s="363"/>
    </row>
    <row r="262" spans="1:6" ht="105.6" customHeight="1" x14ac:dyDescent="0.2">
      <c r="A262" s="309">
        <v>3</v>
      </c>
      <c r="B262" s="310" t="s">
        <v>861</v>
      </c>
      <c r="C262" s="309" t="s">
        <v>35</v>
      </c>
      <c r="D262" s="327">
        <v>1</v>
      </c>
      <c r="E262" s="251"/>
      <c r="F262" s="363"/>
    </row>
    <row r="263" spans="1:6" ht="38.25" x14ac:dyDescent="0.2">
      <c r="A263" s="309"/>
      <c r="B263" s="310" t="s">
        <v>726</v>
      </c>
      <c r="C263" s="309" t="s">
        <v>35</v>
      </c>
      <c r="D263" s="327">
        <v>4</v>
      </c>
      <c r="E263" s="251"/>
      <c r="F263" s="363"/>
    </row>
    <row r="264" spans="1:6" s="60" customFormat="1" ht="25.5" x14ac:dyDescent="0.2">
      <c r="A264" s="309"/>
      <c r="B264" s="310" t="s">
        <v>742</v>
      </c>
      <c r="C264" s="309" t="s">
        <v>35</v>
      </c>
      <c r="D264" s="327">
        <v>1</v>
      </c>
      <c r="E264" s="251"/>
      <c r="F264" s="363"/>
    </row>
    <row r="265" spans="1:6" s="60" customFormat="1" ht="25.5" x14ac:dyDescent="0.2">
      <c r="A265" s="309"/>
      <c r="B265" s="310" t="s">
        <v>743</v>
      </c>
      <c r="C265" s="309" t="s">
        <v>35</v>
      </c>
      <c r="D265" s="327">
        <v>1</v>
      </c>
      <c r="E265" s="251"/>
      <c r="F265" s="363"/>
    </row>
    <row r="266" spans="1:6" s="60" customFormat="1" x14ac:dyDescent="0.2">
      <c r="A266" s="309"/>
      <c r="B266" s="310" t="s">
        <v>729</v>
      </c>
      <c r="C266" s="309" t="s">
        <v>35</v>
      </c>
      <c r="D266" s="327">
        <v>2</v>
      </c>
      <c r="E266" s="251"/>
      <c r="F266" s="363"/>
    </row>
    <row r="267" spans="1:6" s="60" customFormat="1" x14ac:dyDescent="0.2">
      <c r="A267" s="309"/>
      <c r="B267" s="310" t="s">
        <v>730</v>
      </c>
      <c r="C267" s="309" t="s">
        <v>35</v>
      </c>
      <c r="D267" s="327">
        <v>6</v>
      </c>
      <c r="E267" s="251"/>
      <c r="F267" s="363"/>
    </row>
    <row r="268" spans="1:6" ht="25.5" x14ac:dyDescent="0.2">
      <c r="A268" s="309"/>
      <c r="B268" s="310" t="s">
        <v>731</v>
      </c>
      <c r="C268" s="309" t="s">
        <v>35</v>
      </c>
      <c r="D268" s="327">
        <v>4</v>
      </c>
      <c r="E268" s="251"/>
      <c r="F268" s="363"/>
    </row>
    <row r="269" spans="1:6" x14ac:dyDescent="0.2">
      <c r="A269" s="309"/>
      <c r="B269" s="310" t="s">
        <v>732</v>
      </c>
      <c r="C269" s="309"/>
      <c r="D269" s="327"/>
      <c r="E269" s="251"/>
      <c r="F269" s="363"/>
    </row>
    <row r="270" spans="1:6" x14ac:dyDescent="0.2">
      <c r="A270" s="309"/>
      <c r="B270" s="310" t="s">
        <v>733</v>
      </c>
      <c r="C270" s="309" t="s">
        <v>35</v>
      </c>
      <c r="D270" s="327">
        <v>7</v>
      </c>
      <c r="E270" s="251"/>
      <c r="F270" s="363"/>
    </row>
    <row r="271" spans="1:6" x14ac:dyDescent="0.2">
      <c r="A271" s="309"/>
      <c r="B271" s="310" t="s">
        <v>734</v>
      </c>
      <c r="C271" s="309" t="s">
        <v>35</v>
      </c>
      <c r="D271" s="327">
        <v>3</v>
      </c>
      <c r="E271" s="251"/>
      <c r="F271" s="363"/>
    </row>
    <row r="272" spans="1:6" x14ac:dyDescent="0.2">
      <c r="A272" s="309"/>
      <c r="B272" s="310" t="s">
        <v>735</v>
      </c>
      <c r="C272" s="309" t="s">
        <v>35</v>
      </c>
      <c r="D272" s="327">
        <v>16</v>
      </c>
      <c r="E272" s="251"/>
      <c r="F272" s="363"/>
    </row>
    <row r="273" spans="1:6" x14ac:dyDescent="0.2">
      <c r="A273" s="309"/>
      <c r="B273" s="310" t="s">
        <v>736</v>
      </c>
      <c r="C273" s="309" t="s">
        <v>35</v>
      </c>
      <c r="D273" s="327">
        <v>3</v>
      </c>
      <c r="E273" s="251"/>
      <c r="F273" s="363"/>
    </row>
    <row r="274" spans="1:6" ht="51" x14ac:dyDescent="0.2">
      <c r="A274" s="309"/>
      <c r="B274" s="310" t="s">
        <v>740</v>
      </c>
      <c r="C274" s="309" t="s">
        <v>23</v>
      </c>
      <c r="D274" s="327">
        <v>1</v>
      </c>
      <c r="E274" s="251"/>
      <c r="F274" s="363"/>
    </row>
    <row r="275" spans="1:6" x14ac:dyDescent="0.2">
      <c r="A275" s="309"/>
      <c r="B275" s="310" t="s">
        <v>741</v>
      </c>
      <c r="C275" s="309"/>
      <c r="D275" s="327">
        <v>1</v>
      </c>
      <c r="E275" s="251"/>
      <c r="F275" s="363">
        <f>D275*E275</f>
        <v>0</v>
      </c>
    </row>
    <row r="276" spans="1:6" x14ac:dyDescent="0.2">
      <c r="A276" s="309"/>
      <c r="B276" s="310"/>
      <c r="C276" s="309"/>
      <c r="D276" s="327"/>
      <c r="E276" s="251"/>
      <c r="F276" s="363"/>
    </row>
    <row r="277" spans="1:6" ht="100.9" customHeight="1" x14ac:dyDescent="0.2">
      <c r="A277" s="309">
        <v>4</v>
      </c>
      <c r="B277" s="310" t="s">
        <v>862</v>
      </c>
      <c r="C277" s="309" t="s">
        <v>35</v>
      </c>
      <c r="D277" s="327">
        <v>1</v>
      </c>
      <c r="E277" s="251"/>
      <c r="F277" s="363"/>
    </row>
    <row r="278" spans="1:6" ht="38.25" x14ac:dyDescent="0.2">
      <c r="A278" s="309"/>
      <c r="B278" s="310" t="s">
        <v>726</v>
      </c>
      <c r="C278" s="309" t="s">
        <v>35</v>
      </c>
      <c r="D278" s="327">
        <v>4</v>
      </c>
      <c r="E278" s="251"/>
      <c r="F278" s="363"/>
    </row>
    <row r="279" spans="1:6" ht="25.5" x14ac:dyDescent="0.2">
      <c r="A279" s="309"/>
      <c r="B279" s="310" t="s">
        <v>742</v>
      </c>
      <c r="C279" s="309" t="s">
        <v>35</v>
      </c>
      <c r="D279" s="327">
        <v>1</v>
      </c>
      <c r="E279" s="251"/>
      <c r="F279" s="363"/>
    </row>
    <row r="280" spans="1:6" ht="25.5" x14ac:dyDescent="0.2">
      <c r="A280" s="309"/>
      <c r="B280" s="310" t="s">
        <v>743</v>
      </c>
      <c r="C280" s="309" t="s">
        <v>35</v>
      </c>
      <c r="D280" s="327">
        <v>1</v>
      </c>
      <c r="E280" s="251"/>
      <c r="F280" s="363"/>
    </row>
    <row r="281" spans="1:6" x14ac:dyDescent="0.2">
      <c r="A281" s="309"/>
      <c r="B281" s="310" t="s">
        <v>729</v>
      </c>
      <c r="C281" s="309" t="s">
        <v>35</v>
      </c>
      <c r="D281" s="327">
        <v>2</v>
      </c>
      <c r="E281" s="251"/>
      <c r="F281" s="363"/>
    </row>
    <row r="282" spans="1:6" x14ac:dyDescent="0.2">
      <c r="A282" s="309"/>
      <c r="B282" s="310" t="s">
        <v>730</v>
      </c>
      <c r="C282" s="309" t="s">
        <v>35</v>
      </c>
      <c r="D282" s="327">
        <v>6</v>
      </c>
      <c r="E282" s="251"/>
      <c r="F282" s="363"/>
    </row>
    <row r="283" spans="1:6" ht="25.5" x14ac:dyDescent="0.2">
      <c r="A283" s="309"/>
      <c r="B283" s="310" t="s">
        <v>731</v>
      </c>
      <c r="C283" s="309" t="s">
        <v>35</v>
      </c>
      <c r="D283" s="327">
        <v>4</v>
      </c>
      <c r="E283" s="251"/>
      <c r="F283" s="363"/>
    </row>
    <row r="284" spans="1:6" x14ac:dyDescent="0.2">
      <c r="A284" s="309"/>
      <c r="B284" s="310" t="s">
        <v>732</v>
      </c>
      <c r="C284" s="309"/>
      <c r="D284" s="327"/>
      <c r="E284" s="251"/>
      <c r="F284" s="363"/>
    </row>
    <row r="285" spans="1:6" x14ac:dyDescent="0.2">
      <c r="A285" s="309"/>
      <c r="B285" s="310" t="s">
        <v>733</v>
      </c>
      <c r="C285" s="309" t="s">
        <v>35</v>
      </c>
      <c r="D285" s="327">
        <v>7</v>
      </c>
      <c r="E285" s="251"/>
      <c r="F285" s="363"/>
    </row>
    <row r="286" spans="1:6" x14ac:dyDescent="0.2">
      <c r="A286" s="309"/>
      <c r="B286" s="310" t="s">
        <v>744</v>
      </c>
      <c r="C286" s="309" t="s">
        <v>35</v>
      </c>
      <c r="D286" s="327">
        <v>2</v>
      </c>
      <c r="E286" s="251"/>
      <c r="F286" s="363"/>
    </row>
    <row r="287" spans="1:6" x14ac:dyDescent="0.2">
      <c r="A287" s="309"/>
      <c r="B287" s="310" t="s">
        <v>735</v>
      </c>
      <c r="C287" s="309" t="s">
        <v>35</v>
      </c>
      <c r="D287" s="327">
        <v>21</v>
      </c>
      <c r="E287" s="251"/>
      <c r="F287" s="363"/>
    </row>
    <row r="288" spans="1:6" x14ac:dyDescent="0.2">
      <c r="A288" s="309"/>
      <c r="B288" s="310" t="s">
        <v>736</v>
      </c>
      <c r="C288" s="309" t="s">
        <v>35</v>
      </c>
      <c r="D288" s="327">
        <v>4</v>
      </c>
      <c r="E288" s="251"/>
      <c r="F288" s="363"/>
    </row>
    <row r="289" spans="1:6" ht="51" x14ac:dyDescent="0.2">
      <c r="A289" s="309"/>
      <c r="B289" s="310" t="s">
        <v>740</v>
      </c>
      <c r="C289" s="309" t="s">
        <v>23</v>
      </c>
      <c r="D289" s="327">
        <v>1</v>
      </c>
      <c r="E289" s="251"/>
      <c r="F289" s="363"/>
    </row>
    <row r="290" spans="1:6" x14ac:dyDescent="0.2">
      <c r="A290" s="309"/>
      <c r="B290" s="310" t="s">
        <v>741</v>
      </c>
      <c r="C290" s="309"/>
      <c r="D290" s="327">
        <v>1</v>
      </c>
      <c r="E290" s="251"/>
      <c r="F290" s="363">
        <f>D290*E290</f>
        <v>0</v>
      </c>
    </row>
    <row r="291" spans="1:6" x14ac:dyDescent="0.2">
      <c r="A291" s="309"/>
      <c r="B291" s="310"/>
      <c r="C291" s="309"/>
      <c r="D291" s="327"/>
      <c r="E291" s="251"/>
      <c r="F291" s="363"/>
    </row>
    <row r="292" spans="1:6" ht="98.45" customHeight="1" x14ac:dyDescent="0.2">
      <c r="A292" s="309">
        <v>5</v>
      </c>
      <c r="B292" s="310" t="s">
        <v>863</v>
      </c>
      <c r="C292" s="309" t="s">
        <v>35</v>
      </c>
      <c r="D292" s="327">
        <v>1</v>
      </c>
      <c r="E292" s="251"/>
      <c r="F292" s="363"/>
    </row>
    <row r="293" spans="1:6" ht="38.25" x14ac:dyDescent="0.2">
      <c r="A293" s="309"/>
      <c r="B293" s="310" t="s">
        <v>726</v>
      </c>
      <c r="C293" s="309" t="s">
        <v>35</v>
      </c>
      <c r="D293" s="327">
        <v>4</v>
      </c>
      <c r="E293" s="251"/>
      <c r="F293" s="363"/>
    </row>
    <row r="294" spans="1:6" ht="25.5" x14ac:dyDescent="0.2">
      <c r="A294" s="309"/>
      <c r="B294" s="310" t="s">
        <v>742</v>
      </c>
      <c r="C294" s="309" t="s">
        <v>35</v>
      </c>
      <c r="D294" s="327">
        <v>1</v>
      </c>
      <c r="E294" s="251"/>
      <c r="F294" s="363"/>
    </row>
    <row r="295" spans="1:6" ht="25.5" x14ac:dyDescent="0.2">
      <c r="A295" s="309"/>
      <c r="B295" s="310" t="s">
        <v>743</v>
      </c>
      <c r="C295" s="309" t="s">
        <v>35</v>
      </c>
      <c r="D295" s="327">
        <v>1</v>
      </c>
      <c r="E295" s="251"/>
      <c r="F295" s="363"/>
    </row>
    <row r="296" spans="1:6" x14ac:dyDescent="0.2">
      <c r="A296" s="309"/>
      <c r="B296" s="310" t="s">
        <v>729</v>
      </c>
      <c r="C296" s="309" t="s">
        <v>35</v>
      </c>
      <c r="D296" s="327">
        <v>2</v>
      </c>
      <c r="E296" s="251"/>
      <c r="F296" s="363"/>
    </row>
    <row r="297" spans="1:6" x14ac:dyDescent="0.2">
      <c r="A297" s="309"/>
      <c r="B297" s="310" t="s">
        <v>730</v>
      </c>
      <c r="C297" s="309" t="s">
        <v>35</v>
      </c>
      <c r="D297" s="327">
        <v>6</v>
      </c>
      <c r="E297" s="251"/>
      <c r="F297" s="363"/>
    </row>
    <row r="298" spans="1:6" ht="25.5" x14ac:dyDescent="0.2">
      <c r="A298" s="309"/>
      <c r="B298" s="310" t="s">
        <v>731</v>
      </c>
      <c r="C298" s="309" t="s">
        <v>35</v>
      </c>
      <c r="D298" s="327">
        <v>4</v>
      </c>
      <c r="E298" s="251"/>
      <c r="F298" s="363"/>
    </row>
    <row r="299" spans="1:6" x14ac:dyDescent="0.2">
      <c r="A299" s="309"/>
      <c r="B299" s="310" t="s">
        <v>732</v>
      </c>
      <c r="C299" s="309"/>
      <c r="D299" s="327"/>
      <c r="E299" s="251"/>
      <c r="F299" s="363"/>
    </row>
    <row r="300" spans="1:6" x14ac:dyDescent="0.2">
      <c r="A300" s="309"/>
      <c r="B300" s="310" t="s">
        <v>733</v>
      </c>
      <c r="C300" s="309" t="s">
        <v>35</v>
      </c>
      <c r="D300" s="327">
        <v>10</v>
      </c>
      <c r="E300" s="251"/>
      <c r="F300" s="363"/>
    </row>
    <row r="301" spans="1:6" x14ac:dyDescent="0.2">
      <c r="A301" s="309"/>
      <c r="B301" s="310" t="s">
        <v>735</v>
      </c>
      <c r="C301" s="309" t="s">
        <v>35</v>
      </c>
      <c r="D301" s="327">
        <v>32</v>
      </c>
      <c r="E301" s="251"/>
      <c r="F301" s="363"/>
    </row>
    <row r="302" spans="1:6" x14ac:dyDescent="0.2">
      <c r="A302" s="309"/>
      <c r="B302" s="310" t="s">
        <v>736</v>
      </c>
      <c r="C302" s="309" t="s">
        <v>35</v>
      </c>
      <c r="D302" s="327">
        <v>2</v>
      </c>
      <c r="E302" s="251"/>
      <c r="F302" s="363"/>
    </row>
    <row r="303" spans="1:6" ht="51" x14ac:dyDescent="0.2">
      <c r="A303" s="309"/>
      <c r="B303" s="310" t="s">
        <v>740</v>
      </c>
      <c r="C303" s="309" t="s">
        <v>23</v>
      </c>
      <c r="D303" s="327">
        <v>1</v>
      </c>
      <c r="E303" s="251"/>
      <c r="F303" s="363"/>
    </row>
    <row r="304" spans="1:6" x14ac:dyDescent="0.2">
      <c r="A304" s="309"/>
      <c r="B304" s="310" t="s">
        <v>741</v>
      </c>
      <c r="C304" s="309"/>
      <c r="D304" s="327">
        <v>1</v>
      </c>
      <c r="E304" s="251"/>
      <c r="F304" s="363">
        <f>D304*E304</f>
        <v>0</v>
      </c>
    </row>
    <row r="305" spans="1:6" x14ac:dyDescent="0.2">
      <c r="A305" s="309"/>
      <c r="B305" s="310"/>
      <c r="C305" s="309"/>
      <c r="D305" s="327"/>
      <c r="E305" s="251"/>
      <c r="F305" s="363"/>
    </row>
    <row r="306" spans="1:6" ht="102" customHeight="1" x14ac:dyDescent="0.2">
      <c r="A306" s="309">
        <v>6</v>
      </c>
      <c r="B306" s="310" t="s">
        <v>864</v>
      </c>
      <c r="C306" s="309" t="s">
        <v>35</v>
      </c>
      <c r="D306" s="327">
        <v>1</v>
      </c>
      <c r="E306" s="251"/>
      <c r="F306" s="363"/>
    </row>
    <row r="307" spans="1:6" ht="38.25" x14ac:dyDescent="0.2">
      <c r="A307" s="309"/>
      <c r="B307" s="310" t="s">
        <v>726</v>
      </c>
      <c r="C307" s="309" t="s">
        <v>35</v>
      </c>
      <c r="D307" s="327">
        <v>4</v>
      </c>
      <c r="E307" s="251"/>
      <c r="F307" s="363"/>
    </row>
    <row r="308" spans="1:6" ht="25.5" x14ac:dyDescent="0.2">
      <c r="A308" s="309"/>
      <c r="B308" s="310" t="s">
        <v>742</v>
      </c>
      <c r="C308" s="309" t="s">
        <v>35</v>
      </c>
      <c r="D308" s="327">
        <v>1</v>
      </c>
      <c r="E308" s="251"/>
      <c r="F308" s="363"/>
    </row>
    <row r="309" spans="1:6" ht="25.5" x14ac:dyDescent="0.2">
      <c r="A309" s="309"/>
      <c r="B309" s="310" t="s">
        <v>743</v>
      </c>
      <c r="C309" s="309" t="s">
        <v>35</v>
      </c>
      <c r="D309" s="327">
        <v>1</v>
      </c>
      <c r="E309" s="251"/>
      <c r="F309" s="363"/>
    </row>
    <row r="310" spans="1:6" x14ac:dyDescent="0.2">
      <c r="A310" s="309"/>
      <c r="B310" s="310" t="s">
        <v>729</v>
      </c>
      <c r="C310" s="309" t="s">
        <v>35</v>
      </c>
      <c r="D310" s="327">
        <v>2</v>
      </c>
      <c r="E310" s="251"/>
      <c r="F310" s="363"/>
    </row>
    <row r="311" spans="1:6" x14ac:dyDescent="0.2">
      <c r="A311" s="309"/>
      <c r="B311" s="310" t="s">
        <v>730</v>
      </c>
      <c r="C311" s="309" t="s">
        <v>35</v>
      </c>
      <c r="D311" s="327">
        <v>6</v>
      </c>
      <c r="E311" s="251"/>
      <c r="F311" s="363"/>
    </row>
    <row r="312" spans="1:6" ht="25.5" x14ac:dyDescent="0.2">
      <c r="A312" s="309"/>
      <c r="B312" s="310" t="s">
        <v>731</v>
      </c>
      <c r="C312" s="309" t="s">
        <v>35</v>
      </c>
      <c r="D312" s="327">
        <v>4</v>
      </c>
      <c r="E312" s="251"/>
      <c r="F312" s="363"/>
    </row>
    <row r="313" spans="1:6" x14ac:dyDescent="0.2">
      <c r="A313" s="309"/>
      <c r="B313" s="310" t="s">
        <v>732</v>
      </c>
      <c r="C313" s="309"/>
      <c r="D313" s="327"/>
      <c r="E313" s="251"/>
      <c r="F313" s="363"/>
    </row>
    <row r="314" spans="1:6" x14ac:dyDescent="0.2">
      <c r="A314" s="309"/>
      <c r="B314" s="310" t="s">
        <v>733</v>
      </c>
      <c r="C314" s="309" t="s">
        <v>35</v>
      </c>
      <c r="D314" s="327">
        <v>10</v>
      </c>
      <c r="E314" s="251"/>
      <c r="F314" s="363"/>
    </row>
    <row r="315" spans="1:6" x14ac:dyDescent="0.2">
      <c r="A315" s="309"/>
      <c r="B315" s="310" t="s">
        <v>734</v>
      </c>
      <c r="C315" s="309" t="s">
        <v>35</v>
      </c>
      <c r="D315" s="327">
        <v>1</v>
      </c>
      <c r="E315" s="251"/>
      <c r="F315" s="363"/>
    </row>
    <row r="316" spans="1:6" x14ac:dyDescent="0.2">
      <c r="A316" s="309"/>
      <c r="B316" s="310" t="s">
        <v>735</v>
      </c>
      <c r="C316" s="309" t="s">
        <v>35</v>
      </c>
      <c r="D316" s="327">
        <v>41</v>
      </c>
      <c r="E316" s="251"/>
      <c r="F316" s="363"/>
    </row>
    <row r="317" spans="1:6" x14ac:dyDescent="0.2">
      <c r="A317" s="309"/>
      <c r="B317" s="310" t="s">
        <v>736</v>
      </c>
      <c r="C317" s="309" t="s">
        <v>35</v>
      </c>
      <c r="D317" s="327">
        <v>2</v>
      </c>
      <c r="E317" s="251"/>
      <c r="F317" s="363"/>
    </row>
    <row r="318" spans="1:6" ht="51" x14ac:dyDescent="0.2">
      <c r="A318" s="309"/>
      <c r="B318" s="310" t="s">
        <v>740</v>
      </c>
      <c r="C318" s="309" t="s">
        <v>23</v>
      </c>
      <c r="D318" s="327">
        <v>1</v>
      </c>
      <c r="E318" s="251"/>
      <c r="F318" s="363"/>
    </row>
    <row r="319" spans="1:6" x14ac:dyDescent="0.2">
      <c r="A319" s="309"/>
      <c r="B319" s="310" t="s">
        <v>741</v>
      </c>
      <c r="C319" s="309"/>
      <c r="D319" s="327">
        <v>1</v>
      </c>
      <c r="E319" s="251"/>
      <c r="F319" s="363">
        <f>D319*E319</f>
        <v>0</v>
      </c>
    </row>
    <row r="320" spans="1:6" x14ac:dyDescent="0.2">
      <c r="A320" s="309"/>
      <c r="B320" s="310"/>
      <c r="C320" s="309"/>
      <c r="D320" s="327"/>
      <c r="E320" s="251"/>
      <c r="F320" s="363"/>
    </row>
    <row r="321" spans="1:6" ht="84.6" customHeight="1" x14ac:dyDescent="0.2">
      <c r="A321" s="309">
        <v>7</v>
      </c>
      <c r="B321" s="310" t="s">
        <v>865</v>
      </c>
      <c r="C321" s="309" t="s">
        <v>35</v>
      </c>
      <c r="D321" s="327">
        <v>1</v>
      </c>
      <c r="E321" s="251"/>
      <c r="F321" s="363"/>
    </row>
    <row r="322" spans="1:6" ht="38.25" x14ac:dyDescent="0.2">
      <c r="A322" s="309"/>
      <c r="B322" s="310" t="s">
        <v>726</v>
      </c>
      <c r="C322" s="309" t="s">
        <v>35</v>
      </c>
      <c r="D322" s="327">
        <v>4</v>
      </c>
      <c r="E322" s="251"/>
      <c r="F322" s="363"/>
    </row>
    <row r="323" spans="1:6" ht="25.5" x14ac:dyDescent="0.2">
      <c r="A323" s="309"/>
      <c r="B323" s="310" t="s">
        <v>742</v>
      </c>
      <c r="C323" s="309" t="s">
        <v>35</v>
      </c>
      <c r="D323" s="327">
        <v>1</v>
      </c>
      <c r="E323" s="251"/>
      <c r="F323" s="363"/>
    </row>
    <row r="324" spans="1:6" x14ac:dyDescent="0.2">
      <c r="A324" s="309"/>
      <c r="B324" s="310" t="s">
        <v>729</v>
      </c>
      <c r="C324" s="309" t="s">
        <v>35</v>
      </c>
      <c r="D324" s="327">
        <v>2</v>
      </c>
      <c r="E324" s="251"/>
      <c r="F324" s="363"/>
    </row>
    <row r="325" spans="1:6" x14ac:dyDescent="0.2">
      <c r="A325" s="309"/>
      <c r="B325" s="310" t="s">
        <v>730</v>
      </c>
      <c r="C325" s="309" t="s">
        <v>35</v>
      </c>
      <c r="D325" s="327">
        <v>6</v>
      </c>
      <c r="E325" s="251"/>
      <c r="F325" s="363"/>
    </row>
    <row r="326" spans="1:6" ht="25.5" x14ac:dyDescent="0.2">
      <c r="A326" s="309"/>
      <c r="B326" s="310" t="s">
        <v>731</v>
      </c>
      <c r="C326" s="309" t="s">
        <v>35</v>
      </c>
      <c r="D326" s="327">
        <v>4</v>
      </c>
      <c r="E326" s="251"/>
      <c r="F326" s="363"/>
    </row>
    <row r="327" spans="1:6" x14ac:dyDescent="0.2">
      <c r="A327" s="309"/>
      <c r="B327" s="310" t="s">
        <v>732</v>
      </c>
      <c r="C327" s="309"/>
      <c r="D327" s="327"/>
      <c r="E327" s="251"/>
      <c r="F327" s="363"/>
    </row>
    <row r="328" spans="1:6" x14ac:dyDescent="0.2">
      <c r="A328" s="309"/>
      <c r="B328" s="310" t="s">
        <v>733</v>
      </c>
      <c r="C328" s="309" t="s">
        <v>35</v>
      </c>
      <c r="D328" s="327">
        <v>6</v>
      </c>
      <c r="E328" s="251"/>
      <c r="F328" s="363"/>
    </row>
    <row r="329" spans="1:6" x14ac:dyDescent="0.2">
      <c r="A329" s="309"/>
      <c r="B329" s="310" t="s">
        <v>744</v>
      </c>
      <c r="C329" s="309" t="s">
        <v>35</v>
      </c>
      <c r="D329" s="327">
        <v>2</v>
      </c>
      <c r="E329" s="251"/>
      <c r="F329" s="363"/>
    </row>
    <row r="330" spans="1:6" x14ac:dyDescent="0.2">
      <c r="A330" s="309"/>
      <c r="B330" s="310" t="s">
        <v>735</v>
      </c>
      <c r="C330" s="309" t="s">
        <v>35</v>
      </c>
      <c r="D330" s="327">
        <v>2</v>
      </c>
      <c r="E330" s="251"/>
      <c r="F330" s="363"/>
    </row>
    <row r="331" spans="1:6" ht="51" x14ac:dyDescent="0.2">
      <c r="A331" s="309"/>
      <c r="B331" s="310" t="s">
        <v>740</v>
      </c>
      <c r="C331" s="309" t="s">
        <v>23</v>
      </c>
      <c r="D331" s="327">
        <v>1</v>
      </c>
      <c r="E331" s="251"/>
      <c r="F331" s="363"/>
    </row>
    <row r="332" spans="1:6" x14ac:dyDescent="0.2">
      <c r="A332" s="309"/>
      <c r="B332" s="310" t="s">
        <v>741</v>
      </c>
      <c r="C332" s="309"/>
      <c r="D332" s="327">
        <v>1</v>
      </c>
      <c r="E332" s="251"/>
      <c r="F332" s="363">
        <f>D332*E332</f>
        <v>0</v>
      </c>
    </row>
    <row r="333" spans="1:6" x14ac:dyDescent="0.2">
      <c r="A333" s="309"/>
      <c r="B333" s="310"/>
      <c r="C333" s="309"/>
      <c r="D333" s="327"/>
      <c r="E333" s="251"/>
      <c r="F333" s="363"/>
    </row>
    <row r="334" spans="1:6" ht="89.25" x14ac:dyDescent="0.2">
      <c r="A334" s="309">
        <v>8</v>
      </c>
      <c r="B334" s="310" t="s">
        <v>866</v>
      </c>
      <c r="C334" s="309" t="s">
        <v>35</v>
      </c>
      <c r="D334" s="327">
        <v>1</v>
      </c>
      <c r="E334" s="251"/>
      <c r="F334" s="363"/>
    </row>
    <row r="335" spans="1:6" ht="38.25" x14ac:dyDescent="0.2">
      <c r="A335" s="309"/>
      <c r="B335" s="310" t="s">
        <v>726</v>
      </c>
      <c r="C335" s="309" t="s">
        <v>35</v>
      </c>
      <c r="D335" s="327">
        <v>4</v>
      </c>
      <c r="E335" s="251"/>
      <c r="F335" s="363"/>
    </row>
    <row r="336" spans="1:6" ht="25.5" x14ac:dyDescent="0.2">
      <c r="A336" s="309"/>
      <c r="B336" s="310" t="s">
        <v>742</v>
      </c>
      <c r="C336" s="309" t="s">
        <v>35</v>
      </c>
      <c r="D336" s="327">
        <v>1</v>
      </c>
      <c r="E336" s="251"/>
      <c r="F336" s="363"/>
    </row>
    <row r="337" spans="1:6" x14ac:dyDescent="0.2">
      <c r="A337" s="309"/>
      <c r="B337" s="310" t="s">
        <v>729</v>
      </c>
      <c r="C337" s="309" t="s">
        <v>35</v>
      </c>
      <c r="D337" s="327">
        <v>2</v>
      </c>
      <c r="E337" s="251"/>
      <c r="F337" s="363"/>
    </row>
    <row r="338" spans="1:6" x14ac:dyDescent="0.2">
      <c r="A338" s="309"/>
      <c r="B338" s="310" t="s">
        <v>730</v>
      </c>
      <c r="C338" s="309" t="s">
        <v>35</v>
      </c>
      <c r="D338" s="327">
        <v>6</v>
      </c>
      <c r="E338" s="251"/>
      <c r="F338" s="363"/>
    </row>
    <row r="339" spans="1:6" ht="25.5" x14ac:dyDescent="0.2">
      <c r="A339" s="309"/>
      <c r="B339" s="310" t="s">
        <v>731</v>
      </c>
      <c r="C339" s="309" t="s">
        <v>35</v>
      </c>
      <c r="D339" s="327">
        <v>4</v>
      </c>
      <c r="E339" s="251"/>
      <c r="F339" s="363"/>
    </row>
    <row r="340" spans="1:6" x14ac:dyDescent="0.2">
      <c r="A340" s="309"/>
      <c r="B340" s="310" t="s">
        <v>732</v>
      </c>
      <c r="C340" s="309"/>
      <c r="D340" s="327"/>
      <c r="E340" s="251"/>
      <c r="F340" s="363"/>
    </row>
    <row r="341" spans="1:6" x14ac:dyDescent="0.2">
      <c r="A341" s="309"/>
      <c r="B341" s="310" t="s">
        <v>733</v>
      </c>
      <c r="C341" s="309" t="s">
        <v>35</v>
      </c>
      <c r="D341" s="327">
        <v>2</v>
      </c>
      <c r="E341" s="251"/>
      <c r="F341" s="363"/>
    </row>
    <row r="342" spans="1:6" x14ac:dyDescent="0.2">
      <c r="A342" s="309"/>
      <c r="B342" s="310" t="s">
        <v>735</v>
      </c>
      <c r="C342" s="309" t="s">
        <v>35</v>
      </c>
      <c r="D342" s="327">
        <v>6</v>
      </c>
      <c r="E342" s="251"/>
      <c r="F342" s="363"/>
    </row>
    <row r="343" spans="1:6" ht="51" x14ac:dyDescent="0.2">
      <c r="A343" s="309"/>
      <c r="B343" s="310" t="s">
        <v>740</v>
      </c>
      <c r="C343" s="309" t="s">
        <v>23</v>
      </c>
      <c r="D343" s="327">
        <v>1</v>
      </c>
      <c r="E343" s="251"/>
      <c r="F343" s="363"/>
    </row>
    <row r="344" spans="1:6" x14ac:dyDescent="0.2">
      <c r="A344" s="309"/>
      <c r="B344" s="310" t="s">
        <v>741</v>
      </c>
      <c r="C344" s="309"/>
      <c r="D344" s="327">
        <v>1</v>
      </c>
      <c r="E344" s="251"/>
      <c r="F344" s="363">
        <f>D344*E344</f>
        <v>0</v>
      </c>
    </row>
    <row r="345" spans="1:6" x14ac:dyDescent="0.2">
      <c r="A345" s="309"/>
      <c r="B345" s="310"/>
      <c r="C345" s="309"/>
      <c r="D345" s="327"/>
      <c r="E345" s="251"/>
      <c r="F345" s="363"/>
    </row>
    <row r="346" spans="1:6" ht="89.25" x14ac:dyDescent="0.2">
      <c r="A346" s="309">
        <v>9</v>
      </c>
      <c r="B346" s="310" t="s">
        <v>867</v>
      </c>
      <c r="C346" s="309" t="s">
        <v>35</v>
      </c>
      <c r="D346" s="327">
        <v>1</v>
      </c>
      <c r="E346" s="251"/>
      <c r="F346" s="363"/>
    </row>
    <row r="347" spans="1:6" ht="38.25" x14ac:dyDescent="0.2">
      <c r="A347" s="309"/>
      <c r="B347" s="310" t="s">
        <v>726</v>
      </c>
      <c r="C347" s="309" t="s">
        <v>35</v>
      </c>
      <c r="D347" s="327">
        <v>4</v>
      </c>
      <c r="E347" s="251"/>
      <c r="F347" s="363"/>
    </row>
    <row r="348" spans="1:6" ht="25.5" x14ac:dyDescent="0.2">
      <c r="A348" s="309"/>
      <c r="B348" s="310" t="s">
        <v>742</v>
      </c>
      <c r="C348" s="309" t="s">
        <v>35</v>
      </c>
      <c r="D348" s="327">
        <v>1</v>
      </c>
      <c r="E348" s="251"/>
      <c r="F348" s="363"/>
    </row>
    <row r="349" spans="1:6" x14ac:dyDescent="0.2">
      <c r="A349" s="309"/>
      <c r="B349" s="310" t="s">
        <v>729</v>
      </c>
      <c r="C349" s="309" t="s">
        <v>35</v>
      </c>
      <c r="D349" s="327">
        <v>2</v>
      </c>
      <c r="E349" s="251"/>
      <c r="F349" s="363"/>
    </row>
    <row r="350" spans="1:6" x14ac:dyDescent="0.2">
      <c r="A350" s="309"/>
      <c r="B350" s="310" t="s">
        <v>730</v>
      </c>
      <c r="C350" s="309" t="s">
        <v>35</v>
      </c>
      <c r="D350" s="327">
        <v>6</v>
      </c>
      <c r="E350" s="251"/>
      <c r="F350" s="363"/>
    </row>
    <row r="351" spans="1:6" ht="25.5" x14ac:dyDescent="0.2">
      <c r="A351" s="309"/>
      <c r="B351" s="310" t="s">
        <v>731</v>
      </c>
      <c r="C351" s="309" t="s">
        <v>35</v>
      </c>
      <c r="D351" s="327">
        <v>4</v>
      </c>
      <c r="E351" s="251"/>
      <c r="F351" s="363"/>
    </row>
    <row r="352" spans="1:6" x14ac:dyDescent="0.2">
      <c r="A352" s="309"/>
      <c r="B352" s="310" t="s">
        <v>732</v>
      </c>
      <c r="C352" s="309"/>
      <c r="D352" s="327"/>
      <c r="E352" s="251"/>
      <c r="F352" s="363"/>
    </row>
    <row r="353" spans="1:6" x14ac:dyDescent="0.2">
      <c r="A353" s="309"/>
      <c r="B353" s="310" t="s">
        <v>733</v>
      </c>
      <c r="C353" s="309" t="s">
        <v>35</v>
      </c>
      <c r="D353" s="327">
        <v>3</v>
      </c>
      <c r="E353" s="251"/>
      <c r="F353" s="363"/>
    </row>
    <row r="354" spans="1:6" x14ac:dyDescent="0.2">
      <c r="A354" s="309"/>
      <c r="B354" s="310" t="s">
        <v>735</v>
      </c>
      <c r="C354" s="309" t="s">
        <v>35</v>
      </c>
      <c r="D354" s="327">
        <v>10</v>
      </c>
      <c r="E354" s="251"/>
      <c r="F354" s="363"/>
    </row>
    <row r="355" spans="1:6" x14ac:dyDescent="0.2">
      <c r="A355" s="309"/>
      <c r="B355" s="310" t="s">
        <v>734</v>
      </c>
      <c r="C355" s="309" t="s">
        <v>35</v>
      </c>
      <c r="D355" s="327">
        <v>1</v>
      </c>
      <c r="E355" s="251"/>
      <c r="F355" s="363"/>
    </row>
    <row r="356" spans="1:6" x14ac:dyDescent="0.2">
      <c r="A356" s="309"/>
      <c r="B356" s="310" t="s">
        <v>744</v>
      </c>
      <c r="C356" s="309" t="s">
        <v>35</v>
      </c>
      <c r="D356" s="327">
        <v>1</v>
      </c>
      <c r="E356" s="251"/>
      <c r="F356" s="363"/>
    </row>
    <row r="357" spans="1:6" ht="51" x14ac:dyDescent="0.2">
      <c r="A357" s="309"/>
      <c r="B357" s="310" t="s">
        <v>740</v>
      </c>
      <c r="C357" s="309" t="s">
        <v>23</v>
      </c>
      <c r="D357" s="327">
        <v>1</v>
      </c>
      <c r="E357" s="251"/>
      <c r="F357" s="363"/>
    </row>
    <row r="358" spans="1:6" x14ac:dyDescent="0.2">
      <c r="A358" s="309"/>
      <c r="B358" s="310" t="s">
        <v>741</v>
      </c>
      <c r="C358" s="309"/>
      <c r="D358" s="327">
        <v>1</v>
      </c>
      <c r="E358" s="251"/>
      <c r="F358" s="363">
        <f>D358*E358</f>
        <v>0</v>
      </c>
    </row>
    <row r="359" spans="1:6" x14ac:dyDescent="0.2">
      <c r="A359" s="309"/>
      <c r="B359" s="310"/>
      <c r="C359" s="309"/>
      <c r="D359" s="327"/>
      <c r="E359" s="251"/>
      <c r="F359" s="363"/>
    </row>
    <row r="360" spans="1:6" ht="89.25" x14ac:dyDescent="0.2">
      <c r="A360" s="309">
        <v>10</v>
      </c>
      <c r="B360" s="310" t="s">
        <v>868</v>
      </c>
      <c r="C360" s="309" t="s">
        <v>35</v>
      </c>
      <c r="D360" s="327">
        <v>1</v>
      </c>
      <c r="E360" s="251"/>
      <c r="F360" s="363"/>
    </row>
    <row r="361" spans="1:6" ht="38.25" x14ac:dyDescent="0.2">
      <c r="A361" s="309"/>
      <c r="B361" s="310" t="s">
        <v>726</v>
      </c>
      <c r="C361" s="309" t="s">
        <v>35</v>
      </c>
      <c r="D361" s="327">
        <v>4</v>
      </c>
      <c r="E361" s="251"/>
      <c r="F361" s="363"/>
    </row>
    <row r="362" spans="1:6" ht="25.5" x14ac:dyDescent="0.2">
      <c r="A362" s="309"/>
      <c r="B362" s="310" t="s">
        <v>742</v>
      </c>
      <c r="C362" s="309" t="s">
        <v>35</v>
      </c>
      <c r="D362" s="327">
        <v>1</v>
      </c>
      <c r="E362" s="251"/>
      <c r="F362" s="363"/>
    </row>
    <row r="363" spans="1:6" x14ac:dyDescent="0.2">
      <c r="A363" s="309"/>
      <c r="B363" s="310" t="s">
        <v>729</v>
      </c>
      <c r="C363" s="309" t="s">
        <v>35</v>
      </c>
      <c r="D363" s="327">
        <v>2</v>
      </c>
      <c r="E363" s="251"/>
      <c r="F363" s="363"/>
    </row>
    <row r="364" spans="1:6" x14ac:dyDescent="0.2">
      <c r="A364" s="309"/>
      <c r="B364" s="310" t="s">
        <v>730</v>
      </c>
      <c r="C364" s="309" t="s">
        <v>35</v>
      </c>
      <c r="D364" s="327">
        <v>6</v>
      </c>
      <c r="E364" s="251"/>
      <c r="F364" s="363"/>
    </row>
    <row r="365" spans="1:6" ht="25.5" x14ac:dyDescent="0.2">
      <c r="A365" s="309"/>
      <c r="B365" s="310" t="s">
        <v>731</v>
      </c>
      <c r="C365" s="309" t="s">
        <v>35</v>
      </c>
      <c r="D365" s="327">
        <v>4</v>
      </c>
      <c r="E365" s="251"/>
      <c r="F365" s="363"/>
    </row>
    <row r="366" spans="1:6" x14ac:dyDescent="0.2">
      <c r="A366" s="309"/>
      <c r="B366" s="310" t="s">
        <v>732</v>
      </c>
      <c r="C366" s="309"/>
      <c r="D366" s="327"/>
      <c r="E366" s="251"/>
      <c r="F366" s="363"/>
    </row>
    <row r="367" spans="1:6" x14ac:dyDescent="0.2">
      <c r="A367" s="309"/>
      <c r="B367" s="310" t="s">
        <v>733</v>
      </c>
      <c r="C367" s="309" t="s">
        <v>35</v>
      </c>
      <c r="D367" s="327">
        <v>3</v>
      </c>
      <c r="E367" s="251"/>
      <c r="F367" s="363"/>
    </row>
    <row r="368" spans="1:6" x14ac:dyDescent="0.2">
      <c r="A368" s="309"/>
      <c r="B368" s="310" t="s">
        <v>735</v>
      </c>
      <c r="C368" s="309" t="s">
        <v>35</v>
      </c>
      <c r="D368" s="327">
        <v>10</v>
      </c>
      <c r="E368" s="251"/>
      <c r="F368" s="363"/>
    </row>
    <row r="369" spans="1:6" x14ac:dyDescent="0.2">
      <c r="A369" s="309"/>
      <c r="B369" s="310" t="s">
        <v>734</v>
      </c>
      <c r="C369" s="309" t="s">
        <v>35</v>
      </c>
      <c r="D369" s="327">
        <v>1</v>
      </c>
      <c r="E369" s="251"/>
      <c r="F369" s="363"/>
    </row>
    <row r="370" spans="1:6" ht="51" x14ac:dyDescent="0.2">
      <c r="A370" s="309"/>
      <c r="B370" s="310" t="s">
        <v>740</v>
      </c>
      <c r="C370" s="309" t="s">
        <v>23</v>
      </c>
      <c r="D370" s="327">
        <v>1</v>
      </c>
      <c r="E370" s="251"/>
      <c r="F370" s="363"/>
    </row>
    <row r="371" spans="1:6" x14ac:dyDescent="0.2">
      <c r="A371" s="309"/>
      <c r="B371" s="310" t="s">
        <v>741</v>
      </c>
      <c r="C371" s="309"/>
      <c r="D371" s="327">
        <v>1</v>
      </c>
      <c r="E371" s="251"/>
      <c r="F371" s="363">
        <f>D371*E371</f>
        <v>0</v>
      </c>
    </row>
    <row r="372" spans="1:6" x14ac:dyDescent="0.2">
      <c r="A372" s="309"/>
      <c r="B372" s="310"/>
      <c r="C372" s="309"/>
      <c r="D372" s="327"/>
      <c r="E372" s="251"/>
      <c r="F372" s="363"/>
    </row>
    <row r="373" spans="1:6" ht="25.5" x14ac:dyDescent="0.2">
      <c r="A373" s="309">
        <v>11</v>
      </c>
      <c r="B373" s="310" t="s">
        <v>745</v>
      </c>
      <c r="C373" s="312"/>
      <c r="D373" s="327"/>
      <c r="E373" s="251"/>
      <c r="F373" s="363"/>
    </row>
    <row r="374" spans="1:6" ht="25.5" x14ac:dyDescent="0.2">
      <c r="A374" s="309"/>
      <c r="B374" s="310" t="s">
        <v>746</v>
      </c>
      <c r="C374" s="309" t="s">
        <v>35</v>
      </c>
      <c r="D374" s="327">
        <v>1</v>
      </c>
      <c r="E374" s="251"/>
      <c r="F374" s="363">
        <f t="shared" ref="F374:F376" si="8">D374*E374</f>
        <v>0</v>
      </c>
    </row>
    <row r="375" spans="1:6" ht="25.5" x14ac:dyDescent="0.2">
      <c r="A375" s="309"/>
      <c r="B375" s="310" t="s">
        <v>747</v>
      </c>
      <c r="C375" s="309" t="s">
        <v>35</v>
      </c>
      <c r="D375" s="327">
        <v>1</v>
      </c>
      <c r="E375" s="251"/>
      <c r="F375" s="363">
        <f t="shared" si="8"/>
        <v>0</v>
      </c>
    </row>
    <row r="376" spans="1:6" ht="25.5" x14ac:dyDescent="0.2">
      <c r="A376" s="309"/>
      <c r="B376" s="310" t="s">
        <v>748</v>
      </c>
      <c r="C376" s="309" t="s">
        <v>35</v>
      </c>
      <c r="D376" s="327">
        <v>1</v>
      </c>
      <c r="E376" s="251"/>
      <c r="F376" s="363">
        <f t="shared" si="8"/>
        <v>0</v>
      </c>
    </row>
    <row r="377" spans="1:6" x14ac:dyDescent="0.2">
      <c r="A377" s="316"/>
      <c r="B377" s="310"/>
      <c r="C377" s="309"/>
      <c r="D377" s="327"/>
      <c r="E377" s="251"/>
      <c r="F377" s="363"/>
    </row>
    <row r="378" spans="1:6" x14ac:dyDescent="0.2">
      <c r="A378" s="309">
        <v>12</v>
      </c>
      <c r="B378" s="312" t="s">
        <v>670</v>
      </c>
      <c r="C378" s="316" t="s">
        <v>23</v>
      </c>
      <c r="D378" s="322"/>
      <c r="E378" s="251"/>
      <c r="F378" s="363">
        <f>10%*SUM(F245:F376)</f>
        <v>0</v>
      </c>
    </row>
    <row r="379" spans="1:6" x14ac:dyDescent="0.2">
      <c r="A379" s="309"/>
      <c r="B379" s="312"/>
      <c r="C379" s="316"/>
      <c r="D379" s="322"/>
      <c r="E379" s="251"/>
      <c r="F379" s="363"/>
    </row>
    <row r="380" spans="1:6" x14ac:dyDescent="0.2">
      <c r="A380" s="309">
        <v>13</v>
      </c>
      <c r="B380" s="312" t="s">
        <v>671</v>
      </c>
      <c r="C380" s="316" t="s">
        <v>23</v>
      </c>
      <c r="D380" s="322">
        <v>1</v>
      </c>
      <c r="E380" s="251"/>
      <c r="F380" s="363">
        <f t="shared" ref="F380" si="9">D380*E380</f>
        <v>0</v>
      </c>
    </row>
    <row r="381" spans="1:6" x14ac:dyDescent="0.2">
      <c r="A381" s="316"/>
      <c r="B381" s="312"/>
      <c r="C381" s="316"/>
      <c r="D381" s="322"/>
      <c r="E381" s="251"/>
      <c r="F381" s="363"/>
    </row>
    <row r="382" spans="1:6" ht="25.5" x14ac:dyDescent="0.2">
      <c r="A382" s="309">
        <v>14</v>
      </c>
      <c r="B382" s="312" t="s">
        <v>723</v>
      </c>
      <c r="C382" s="316" t="s">
        <v>23</v>
      </c>
      <c r="D382" s="322">
        <v>1</v>
      </c>
      <c r="E382" s="251"/>
      <c r="F382" s="363">
        <f t="shared" ref="F382" si="10">D382*E382</f>
        <v>0</v>
      </c>
    </row>
    <row r="383" spans="1:6" x14ac:dyDescent="0.2">
      <c r="A383" s="316"/>
      <c r="B383" s="312"/>
      <c r="C383" s="316"/>
      <c r="D383" s="322"/>
      <c r="E383" s="251"/>
      <c r="F383" s="363"/>
    </row>
    <row r="384" spans="1:6" ht="25.5" x14ac:dyDescent="0.2">
      <c r="A384" s="316">
        <v>15</v>
      </c>
      <c r="B384" s="314" t="s">
        <v>673</v>
      </c>
      <c r="C384" s="325" t="s">
        <v>23</v>
      </c>
      <c r="D384" s="326">
        <v>1</v>
      </c>
      <c r="E384" s="283"/>
      <c r="F384" s="364">
        <f t="shared" ref="F384" si="11">D384*E384</f>
        <v>0</v>
      </c>
    </row>
    <row r="385" spans="1:6" x14ac:dyDescent="0.2">
      <c r="A385" s="316"/>
      <c r="B385" s="312"/>
      <c r="C385" s="312"/>
      <c r="D385" s="322"/>
      <c r="E385" s="251"/>
      <c r="F385" s="363"/>
    </row>
    <row r="386" spans="1:6" x14ac:dyDescent="0.2">
      <c r="A386" s="316"/>
      <c r="B386" s="333" t="s">
        <v>26</v>
      </c>
      <c r="C386" s="312"/>
      <c r="D386" s="322"/>
      <c r="E386" s="251"/>
      <c r="F386" s="365">
        <f>SUM(F245:F385)</f>
        <v>0</v>
      </c>
    </row>
    <row r="387" spans="1:6" x14ac:dyDescent="0.2">
      <c r="A387" s="316"/>
      <c r="B387" s="312"/>
      <c r="C387" s="312"/>
      <c r="D387" s="322"/>
      <c r="E387" s="251"/>
      <c r="F387" s="363"/>
    </row>
    <row r="388" spans="1:6" x14ac:dyDescent="0.2">
      <c r="A388" s="306" t="s">
        <v>648</v>
      </c>
      <c r="B388" s="308" t="s">
        <v>749</v>
      </c>
      <c r="C388" s="312"/>
      <c r="D388" s="328"/>
      <c r="E388" s="352"/>
      <c r="F388" s="365"/>
    </row>
    <row r="389" spans="1:6" ht="25.5" x14ac:dyDescent="0.2">
      <c r="A389" s="309"/>
      <c r="B389" s="310" t="s">
        <v>725</v>
      </c>
      <c r="C389" s="321"/>
      <c r="D389" s="327"/>
      <c r="E389" s="250"/>
      <c r="F389" s="363"/>
    </row>
    <row r="390" spans="1:6" x14ac:dyDescent="0.2">
      <c r="A390" s="309"/>
      <c r="B390" s="310"/>
      <c r="C390" s="321"/>
      <c r="D390" s="327"/>
      <c r="E390" s="250"/>
      <c r="F390" s="363"/>
    </row>
    <row r="391" spans="1:6" ht="51" x14ac:dyDescent="0.2">
      <c r="A391" s="309">
        <v>1</v>
      </c>
      <c r="B391" s="321" t="s">
        <v>750</v>
      </c>
      <c r="C391" s="306"/>
      <c r="D391" s="328"/>
      <c r="E391" s="251"/>
      <c r="F391" s="363"/>
    </row>
    <row r="392" spans="1:6" x14ac:dyDescent="0.2">
      <c r="A392" s="309"/>
      <c r="B392" s="321" t="s">
        <v>751</v>
      </c>
      <c r="C392" s="309" t="s">
        <v>285</v>
      </c>
      <c r="D392" s="327">
        <v>2480</v>
      </c>
      <c r="E392" s="251"/>
      <c r="F392" s="363">
        <f>D392*E392</f>
        <v>0</v>
      </c>
    </row>
    <row r="393" spans="1:6" x14ac:dyDescent="0.2">
      <c r="A393" s="309"/>
      <c r="B393" s="321"/>
      <c r="C393" s="309"/>
      <c r="D393" s="327"/>
      <c r="E393" s="251"/>
      <c r="F393" s="363"/>
    </row>
    <row r="394" spans="1:6" x14ac:dyDescent="0.2">
      <c r="A394" s="309">
        <v>2</v>
      </c>
      <c r="B394" s="321" t="s">
        <v>752</v>
      </c>
      <c r="C394" s="309"/>
      <c r="D394" s="327"/>
      <c r="E394" s="251"/>
      <c r="F394" s="363"/>
    </row>
    <row r="395" spans="1:6" x14ac:dyDescent="0.2">
      <c r="A395" s="309"/>
      <c r="B395" s="321" t="s">
        <v>753</v>
      </c>
      <c r="C395" s="309" t="s">
        <v>285</v>
      </c>
      <c r="D395" s="327">
        <v>78</v>
      </c>
      <c r="E395" s="251"/>
      <c r="F395" s="363">
        <f>D395*E395</f>
        <v>0</v>
      </c>
    </row>
    <row r="396" spans="1:6" x14ac:dyDescent="0.2">
      <c r="A396" s="309"/>
      <c r="B396" s="321"/>
      <c r="C396" s="321"/>
      <c r="D396" s="327"/>
      <c r="E396" s="251"/>
      <c r="F396" s="363"/>
    </row>
    <row r="397" spans="1:6" x14ac:dyDescent="0.2">
      <c r="A397" s="309">
        <v>3</v>
      </c>
      <c r="B397" s="321" t="s">
        <v>754</v>
      </c>
      <c r="C397" s="309"/>
      <c r="D397" s="327"/>
      <c r="E397" s="251"/>
      <c r="F397" s="363"/>
    </row>
    <row r="398" spans="1:6" x14ac:dyDescent="0.2">
      <c r="A398" s="309"/>
      <c r="B398" s="321" t="s">
        <v>755</v>
      </c>
      <c r="C398" s="309" t="s">
        <v>35</v>
      </c>
      <c r="D398" s="327">
        <v>1</v>
      </c>
      <c r="E398" s="251"/>
      <c r="F398" s="363">
        <f>D398*E398</f>
        <v>0</v>
      </c>
    </row>
    <row r="399" spans="1:6" x14ac:dyDescent="0.2">
      <c r="A399" s="309"/>
      <c r="B399" s="321"/>
      <c r="C399" s="321"/>
      <c r="D399" s="327"/>
      <c r="E399" s="251"/>
      <c r="F399" s="363"/>
    </row>
    <row r="400" spans="1:6" ht="38.25" x14ac:dyDescent="0.2">
      <c r="A400" s="309">
        <v>4</v>
      </c>
      <c r="B400" s="321" t="s">
        <v>756</v>
      </c>
      <c r="C400" s="321"/>
      <c r="D400" s="327"/>
      <c r="E400" s="251"/>
      <c r="F400" s="363"/>
    </row>
    <row r="401" spans="1:6" x14ac:dyDescent="0.2">
      <c r="A401" s="309"/>
      <c r="B401" s="321" t="s">
        <v>757</v>
      </c>
      <c r="C401" s="309" t="s">
        <v>35</v>
      </c>
      <c r="D401" s="327">
        <v>124</v>
      </c>
      <c r="E401" s="251"/>
      <c r="F401" s="363">
        <f>D401*E401</f>
        <v>0</v>
      </c>
    </row>
    <row r="402" spans="1:6" x14ac:dyDescent="0.2">
      <c r="A402" s="309"/>
      <c r="B402" s="310"/>
      <c r="C402" s="309"/>
      <c r="D402" s="327"/>
      <c r="E402" s="251"/>
      <c r="F402" s="363"/>
    </row>
    <row r="403" spans="1:6" ht="25.5" x14ac:dyDescent="0.2">
      <c r="A403" s="309">
        <v>5</v>
      </c>
      <c r="B403" s="321" t="s">
        <v>758</v>
      </c>
      <c r="C403" s="309"/>
      <c r="D403" s="327"/>
      <c r="E403" s="251"/>
      <c r="F403" s="363"/>
    </row>
    <row r="404" spans="1:6" ht="63.75" x14ac:dyDescent="0.2">
      <c r="A404" s="309"/>
      <c r="B404" s="310" t="s">
        <v>759</v>
      </c>
      <c r="C404" s="309" t="s">
        <v>35</v>
      </c>
      <c r="D404" s="327">
        <v>1</v>
      </c>
      <c r="E404" s="251"/>
      <c r="F404" s="363"/>
    </row>
    <row r="405" spans="1:6" ht="25.5" x14ac:dyDescent="0.2">
      <c r="A405" s="309"/>
      <c r="B405" s="321" t="s">
        <v>760</v>
      </c>
      <c r="C405" s="309" t="s">
        <v>35</v>
      </c>
      <c r="D405" s="327">
        <v>1</v>
      </c>
      <c r="E405" s="251"/>
      <c r="F405" s="363"/>
    </row>
    <row r="406" spans="1:6" x14ac:dyDescent="0.2">
      <c r="A406" s="309"/>
      <c r="B406" s="321" t="s">
        <v>761</v>
      </c>
      <c r="C406" s="309" t="s">
        <v>35</v>
      </c>
      <c r="D406" s="327">
        <v>6</v>
      </c>
      <c r="E406" s="251"/>
      <c r="F406" s="363"/>
    </row>
    <row r="407" spans="1:6" ht="25.5" x14ac:dyDescent="0.2">
      <c r="A407" s="309"/>
      <c r="B407" s="321" t="s">
        <v>762</v>
      </c>
      <c r="C407" s="309" t="s">
        <v>35</v>
      </c>
      <c r="D407" s="327">
        <v>1</v>
      </c>
      <c r="E407" s="251"/>
      <c r="F407" s="363"/>
    </row>
    <row r="408" spans="1:6" x14ac:dyDescent="0.2">
      <c r="A408" s="309"/>
      <c r="B408" s="321" t="s">
        <v>763</v>
      </c>
      <c r="C408" s="309" t="s">
        <v>35</v>
      </c>
      <c r="D408" s="327">
        <v>2</v>
      </c>
      <c r="E408" s="251"/>
      <c r="F408" s="363"/>
    </row>
    <row r="409" spans="1:6" x14ac:dyDescent="0.2">
      <c r="A409" s="309"/>
      <c r="B409" s="321" t="s">
        <v>764</v>
      </c>
      <c r="C409" s="309" t="s">
        <v>35</v>
      </c>
      <c r="D409" s="327">
        <v>2</v>
      </c>
      <c r="E409" s="251"/>
      <c r="F409" s="363"/>
    </row>
    <row r="410" spans="1:6" x14ac:dyDescent="0.2">
      <c r="A410" s="309"/>
      <c r="B410" s="321" t="s">
        <v>765</v>
      </c>
      <c r="C410" s="309" t="s">
        <v>35</v>
      </c>
      <c r="D410" s="327">
        <v>2</v>
      </c>
      <c r="E410" s="251"/>
      <c r="F410" s="363"/>
    </row>
    <row r="411" spans="1:6" x14ac:dyDescent="0.2">
      <c r="A411" s="309"/>
      <c r="B411" s="321" t="s">
        <v>766</v>
      </c>
      <c r="C411" s="309" t="s">
        <v>35</v>
      </c>
      <c r="D411" s="327">
        <v>1</v>
      </c>
      <c r="E411" s="251"/>
      <c r="F411" s="363"/>
    </row>
    <row r="412" spans="1:6" x14ac:dyDescent="0.2">
      <c r="A412" s="309"/>
      <c r="B412" s="321" t="s">
        <v>767</v>
      </c>
      <c r="C412" s="309" t="s">
        <v>35</v>
      </c>
      <c r="D412" s="327">
        <v>1</v>
      </c>
      <c r="E412" s="251"/>
      <c r="F412" s="363"/>
    </row>
    <row r="413" spans="1:6" x14ac:dyDescent="0.2">
      <c r="A413" s="309"/>
      <c r="B413" s="321" t="s">
        <v>768</v>
      </c>
      <c r="C413" s="309" t="s">
        <v>35</v>
      </c>
      <c r="D413" s="327">
        <v>1</v>
      </c>
      <c r="E413" s="251"/>
      <c r="F413" s="363"/>
    </row>
    <row r="414" spans="1:6" x14ac:dyDescent="0.2">
      <c r="A414" s="309"/>
      <c r="B414" s="321" t="s">
        <v>769</v>
      </c>
      <c r="C414" s="309" t="s">
        <v>35</v>
      </c>
      <c r="D414" s="327">
        <v>8</v>
      </c>
      <c r="E414" s="251"/>
      <c r="F414" s="363"/>
    </row>
    <row r="415" spans="1:6" x14ac:dyDescent="0.2">
      <c r="A415" s="309"/>
      <c r="B415" s="321" t="s">
        <v>770</v>
      </c>
      <c r="C415" s="309" t="s">
        <v>35</v>
      </c>
      <c r="D415" s="327">
        <v>56</v>
      </c>
      <c r="E415" s="251"/>
      <c r="F415" s="363"/>
    </row>
    <row r="416" spans="1:6" x14ac:dyDescent="0.2">
      <c r="A416" s="309"/>
      <c r="B416" s="321" t="s">
        <v>771</v>
      </c>
      <c r="C416" s="309" t="s">
        <v>35</v>
      </c>
      <c r="D416" s="327">
        <v>50</v>
      </c>
      <c r="E416" s="251"/>
      <c r="F416" s="363"/>
    </row>
    <row r="417" spans="1:6" x14ac:dyDescent="0.2">
      <c r="A417" s="309"/>
      <c r="B417" s="321" t="s">
        <v>772</v>
      </c>
      <c r="C417" s="309" t="s">
        <v>35</v>
      </c>
      <c r="D417" s="327">
        <v>24</v>
      </c>
      <c r="E417" s="251"/>
      <c r="F417" s="363"/>
    </row>
    <row r="418" spans="1:6" x14ac:dyDescent="0.2">
      <c r="A418" s="309"/>
      <c r="B418" s="321" t="s">
        <v>773</v>
      </c>
      <c r="C418" s="309" t="s">
        <v>35</v>
      </c>
      <c r="D418" s="327">
        <v>2</v>
      </c>
      <c r="E418" s="251"/>
      <c r="F418" s="363"/>
    </row>
    <row r="419" spans="1:6" x14ac:dyDescent="0.2">
      <c r="A419" s="309"/>
      <c r="B419" s="310" t="s">
        <v>774</v>
      </c>
      <c r="C419" s="309" t="s">
        <v>23</v>
      </c>
      <c r="D419" s="327">
        <v>1</v>
      </c>
      <c r="E419" s="251"/>
      <c r="F419" s="363"/>
    </row>
    <row r="420" spans="1:6" x14ac:dyDescent="0.2">
      <c r="A420" s="309"/>
      <c r="B420" s="310" t="s">
        <v>741</v>
      </c>
      <c r="C420" s="309"/>
      <c r="D420" s="327">
        <v>1</v>
      </c>
      <c r="E420" s="251"/>
      <c r="F420" s="363">
        <f>D420*E420</f>
        <v>0</v>
      </c>
    </row>
    <row r="421" spans="1:6" x14ac:dyDescent="0.2">
      <c r="A421" s="309"/>
      <c r="B421" s="310"/>
      <c r="C421" s="309"/>
      <c r="D421" s="327"/>
      <c r="E421" s="251"/>
      <c r="F421" s="363"/>
    </row>
    <row r="422" spans="1:6" x14ac:dyDescent="0.2">
      <c r="A422" s="309">
        <v>6</v>
      </c>
      <c r="B422" s="310" t="s">
        <v>775</v>
      </c>
      <c r="C422" s="309"/>
      <c r="D422" s="327"/>
      <c r="E422" s="251"/>
      <c r="F422" s="363"/>
    </row>
    <row r="423" spans="1:6" x14ac:dyDescent="0.2">
      <c r="A423" s="309"/>
      <c r="B423" s="310" t="s">
        <v>776</v>
      </c>
      <c r="C423" s="309" t="s">
        <v>35</v>
      </c>
      <c r="D423" s="327">
        <v>1</v>
      </c>
      <c r="E423" s="251"/>
      <c r="F423" s="363">
        <f t="shared" ref="F423:F425" si="12">D423*E423</f>
        <v>0</v>
      </c>
    </row>
    <row r="424" spans="1:6" ht="25.5" x14ac:dyDescent="0.2">
      <c r="A424" s="309"/>
      <c r="B424" s="310" t="s">
        <v>777</v>
      </c>
      <c r="C424" s="309" t="s">
        <v>35</v>
      </c>
      <c r="D424" s="327">
        <v>124</v>
      </c>
      <c r="E424" s="251"/>
      <c r="F424" s="363">
        <f t="shared" si="12"/>
        <v>0</v>
      </c>
    </row>
    <row r="425" spans="1:6" x14ac:dyDescent="0.2">
      <c r="A425" s="309"/>
      <c r="B425" s="310" t="s">
        <v>778</v>
      </c>
      <c r="C425" s="309" t="s">
        <v>35</v>
      </c>
      <c r="D425" s="327">
        <v>4</v>
      </c>
      <c r="E425" s="251"/>
      <c r="F425" s="363">
        <f t="shared" si="12"/>
        <v>0</v>
      </c>
    </row>
    <row r="426" spans="1:6" x14ac:dyDescent="0.2">
      <c r="A426" s="309"/>
      <c r="B426" s="310"/>
      <c r="C426" s="309"/>
      <c r="D426" s="327"/>
      <c r="E426" s="251"/>
      <c r="F426" s="363"/>
    </row>
    <row r="427" spans="1:6" x14ac:dyDescent="0.2">
      <c r="A427" s="309">
        <v>7</v>
      </c>
      <c r="B427" s="310" t="s">
        <v>779</v>
      </c>
      <c r="C427" s="309"/>
      <c r="D427" s="327"/>
      <c r="E427" s="251"/>
      <c r="F427" s="363"/>
    </row>
    <row r="428" spans="1:6" ht="25.5" x14ac:dyDescent="0.2">
      <c r="A428" s="309"/>
      <c r="B428" s="310" t="s">
        <v>780</v>
      </c>
      <c r="C428" s="309" t="s">
        <v>23</v>
      </c>
      <c r="D428" s="327">
        <v>1</v>
      </c>
      <c r="E428" s="251"/>
      <c r="F428" s="363">
        <f>D428*E428</f>
        <v>0</v>
      </c>
    </row>
    <row r="429" spans="1:6" x14ac:dyDescent="0.2">
      <c r="A429" s="309"/>
      <c r="B429" s="310"/>
      <c r="C429" s="309"/>
      <c r="D429" s="327"/>
      <c r="E429" s="251"/>
      <c r="F429" s="363"/>
    </row>
    <row r="430" spans="1:6" x14ac:dyDescent="0.2">
      <c r="A430" s="309">
        <v>9</v>
      </c>
      <c r="B430" s="310" t="s">
        <v>775</v>
      </c>
      <c r="C430" s="309" t="s">
        <v>35</v>
      </c>
      <c r="D430" s="327">
        <v>124</v>
      </c>
      <c r="E430" s="251"/>
      <c r="F430" s="363">
        <f>D430*E430</f>
        <v>0</v>
      </c>
    </row>
    <row r="431" spans="1:6" ht="25.5" x14ac:dyDescent="0.2">
      <c r="A431" s="309"/>
      <c r="B431" s="310" t="s">
        <v>781</v>
      </c>
      <c r="C431" s="306"/>
      <c r="D431" s="327"/>
      <c r="E431" s="251"/>
      <c r="F431" s="363"/>
    </row>
    <row r="432" spans="1:6" x14ac:dyDescent="0.2">
      <c r="A432" s="309"/>
      <c r="B432" s="310" t="s">
        <v>782</v>
      </c>
      <c r="C432" s="306"/>
      <c r="D432" s="327"/>
      <c r="E432" s="251"/>
      <c r="F432" s="363"/>
    </row>
    <row r="433" spans="1:6" x14ac:dyDescent="0.2">
      <c r="A433" s="309"/>
      <c r="B433" s="310" t="s">
        <v>783</v>
      </c>
      <c r="C433" s="306"/>
      <c r="D433" s="327"/>
      <c r="E433" s="251"/>
      <c r="F433" s="363"/>
    </row>
    <row r="434" spans="1:6" x14ac:dyDescent="0.2">
      <c r="A434" s="309"/>
      <c r="B434" s="312"/>
      <c r="C434" s="312"/>
      <c r="D434" s="327"/>
      <c r="E434" s="251"/>
      <c r="F434" s="363"/>
    </row>
    <row r="435" spans="1:6" x14ac:dyDescent="0.2">
      <c r="A435" s="309">
        <v>10</v>
      </c>
      <c r="B435" s="312" t="s">
        <v>670</v>
      </c>
      <c r="C435" s="316"/>
      <c r="D435" s="322"/>
      <c r="E435" s="251"/>
      <c r="F435" s="363">
        <f>10%*SUM(F392:F430)</f>
        <v>0</v>
      </c>
    </row>
    <row r="436" spans="1:6" x14ac:dyDescent="0.2">
      <c r="A436" s="309"/>
      <c r="B436" s="312"/>
      <c r="C436" s="316"/>
      <c r="D436" s="322"/>
      <c r="E436" s="251"/>
      <c r="F436" s="363"/>
    </row>
    <row r="437" spans="1:6" x14ac:dyDescent="0.2">
      <c r="A437" s="309">
        <v>11</v>
      </c>
      <c r="B437" s="312" t="s">
        <v>671</v>
      </c>
      <c r="C437" s="316" t="s">
        <v>23</v>
      </c>
      <c r="D437" s="322">
        <v>1</v>
      </c>
      <c r="E437" s="251"/>
      <c r="F437" s="363">
        <f>D437*E437</f>
        <v>0</v>
      </c>
    </row>
    <row r="438" spans="1:6" x14ac:dyDescent="0.2">
      <c r="A438" s="309"/>
      <c r="B438" s="312"/>
      <c r="C438" s="316"/>
      <c r="D438" s="322"/>
      <c r="E438" s="251"/>
      <c r="F438" s="363"/>
    </row>
    <row r="439" spans="1:6" ht="25.5" x14ac:dyDescent="0.2">
      <c r="A439" s="309">
        <v>12</v>
      </c>
      <c r="B439" s="312" t="s">
        <v>723</v>
      </c>
      <c r="C439" s="316" t="s">
        <v>23</v>
      </c>
      <c r="D439" s="322">
        <v>1</v>
      </c>
      <c r="E439" s="251"/>
      <c r="F439" s="363">
        <f>D439*E439</f>
        <v>0</v>
      </c>
    </row>
    <row r="440" spans="1:6" x14ac:dyDescent="0.2">
      <c r="A440" s="309"/>
      <c r="B440" s="312"/>
      <c r="C440" s="316"/>
      <c r="D440" s="322"/>
      <c r="E440" s="251"/>
      <c r="F440" s="363"/>
    </row>
    <row r="441" spans="1:6" ht="25.5" x14ac:dyDescent="0.2">
      <c r="A441" s="309">
        <v>13</v>
      </c>
      <c r="B441" s="314" t="s">
        <v>673</v>
      </c>
      <c r="C441" s="325" t="s">
        <v>23</v>
      </c>
      <c r="D441" s="326">
        <v>1</v>
      </c>
      <c r="E441" s="283"/>
      <c r="F441" s="364">
        <f>D441*E441</f>
        <v>0</v>
      </c>
    </row>
    <row r="442" spans="1:6" x14ac:dyDescent="0.2">
      <c r="A442" s="309"/>
      <c r="B442" s="312"/>
      <c r="C442" s="312"/>
      <c r="D442" s="327"/>
      <c r="E442" s="251"/>
      <c r="F442" s="363"/>
    </row>
    <row r="443" spans="1:6" x14ac:dyDescent="0.2">
      <c r="A443" s="309"/>
      <c r="B443" s="333" t="s">
        <v>26</v>
      </c>
      <c r="C443" s="312"/>
      <c r="D443" s="327"/>
      <c r="E443" s="251"/>
      <c r="F443" s="365">
        <f>SUM(F392:F442)</f>
        <v>0</v>
      </c>
    </row>
    <row r="444" spans="1:6" x14ac:dyDescent="0.2">
      <c r="A444" s="316"/>
      <c r="B444" s="312"/>
      <c r="C444" s="312"/>
      <c r="D444" s="322"/>
      <c r="E444" s="251"/>
      <c r="F444" s="363"/>
    </row>
    <row r="445" spans="1:6" x14ac:dyDescent="0.2">
      <c r="A445" s="306" t="s">
        <v>649</v>
      </c>
      <c r="B445" s="308" t="s">
        <v>784</v>
      </c>
      <c r="C445" s="312"/>
      <c r="D445" s="328"/>
      <c r="E445" s="352"/>
      <c r="F445" s="365"/>
    </row>
    <row r="446" spans="1:6" ht="25.5" x14ac:dyDescent="0.2">
      <c r="A446" s="309"/>
      <c r="B446" s="310" t="s">
        <v>725</v>
      </c>
      <c r="C446" s="321"/>
      <c r="D446" s="327"/>
      <c r="E446" s="250"/>
      <c r="F446" s="363"/>
    </row>
    <row r="447" spans="1:6" x14ac:dyDescent="0.2">
      <c r="A447" s="309"/>
      <c r="B447" s="310"/>
      <c r="C447" s="321"/>
      <c r="D447" s="327"/>
      <c r="E447" s="250"/>
      <c r="F447" s="363"/>
    </row>
    <row r="448" spans="1:6" ht="207" customHeight="1" x14ac:dyDescent="0.2">
      <c r="A448" s="309">
        <v>1</v>
      </c>
      <c r="B448" s="334" t="s">
        <v>869</v>
      </c>
      <c r="C448" s="309" t="s">
        <v>23</v>
      </c>
      <c r="D448" s="327">
        <v>1</v>
      </c>
      <c r="E448" s="251"/>
      <c r="F448" s="363">
        <f>D448*E448</f>
        <v>0</v>
      </c>
    </row>
    <row r="449" spans="1:6" x14ac:dyDescent="0.2">
      <c r="A449" s="309"/>
      <c r="B449" s="335"/>
      <c r="C449" s="309"/>
      <c r="D449" s="327"/>
      <c r="E449" s="251"/>
      <c r="F449" s="363"/>
    </row>
    <row r="450" spans="1:6" ht="76.5" x14ac:dyDescent="0.2">
      <c r="A450" s="309">
        <v>2</v>
      </c>
      <c r="B450" s="334" t="s">
        <v>785</v>
      </c>
      <c r="C450" s="309" t="s">
        <v>35</v>
      </c>
      <c r="D450" s="327">
        <v>1</v>
      </c>
      <c r="E450" s="251"/>
      <c r="F450" s="363">
        <f>D450*E450</f>
        <v>0</v>
      </c>
    </row>
    <row r="451" spans="1:6" x14ac:dyDescent="0.2">
      <c r="A451" s="316"/>
      <c r="B451" s="310"/>
      <c r="C451" s="309"/>
      <c r="D451" s="327"/>
      <c r="E451" s="251"/>
      <c r="F451" s="363"/>
    </row>
    <row r="452" spans="1:6" ht="38.25" x14ac:dyDescent="0.2">
      <c r="A452" s="309">
        <v>3</v>
      </c>
      <c r="B452" s="310" t="s">
        <v>786</v>
      </c>
      <c r="C452" s="309" t="s">
        <v>35</v>
      </c>
      <c r="D452" s="327">
        <v>1</v>
      </c>
      <c r="E452" s="251"/>
      <c r="F452" s="363">
        <f>D452*E452</f>
        <v>0</v>
      </c>
    </row>
    <row r="453" spans="1:6" x14ac:dyDescent="0.2">
      <c r="A453" s="309"/>
      <c r="B453" s="310"/>
      <c r="C453" s="309"/>
      <c r="D453" s="327"/>
      <c r="E453" s="251"/>
      <c r="F453" s="363"/>
    </row>
    <row r="454" spans="1:6" ht="51" x14ac:dyDescent="0.2">
      <c r="A454" s="309">
        <v>4</v>
      </c>
      <c r="B454" s="334" t="s">
        <v>787</v>
      </c>
      <c r="C454" s="309" t="s">
        <v>35</v>
      </c>
      <c r="D454" s="327">
        <v>14</v>
      </c>
      <c r="E454" s="251"/>
      <c r="F454" s="363">
        <f>D454*E454</f>
        <v>0</v>
      </c>
    </row>
    <row r="455" spans="1:6" x14ac:dyDescent="0.2">
      <c r="A455" s="309"/>
      <c r="B455" s="310"/>
      <c r="C455" s="309"/>
      <c r="D455" s="327"/>
      <c r="E455" s="251"/>
      <c r="F455" s="363"/>
    </row>
    <row r="456" spans="1:6" ht="63.75" x14ac:dyDescent="0.2">
      <c r="A456" s="309">
        <v>5</v>
      </c>
      <c r="B456" s="334" t="s">
        <v>788</v>
      </c>
      <c r="C456" s="309" t="s">
        <v>35</v>
      </c>
      <c r="D456" s="327">
        <v>12</v>
      </c>
      <c r="E456" s="251"/>
      <c r="F456" s="363">
        <f>D456*E456</f>
        <v>0</v>
      </c>
    </row>
    <row r="457" spans="1:6" x14ac:dyDescent="0.2">
      <c r="A457" s="309"/>
      <c r="B457" s="310"/>
      <c r="C457" s="309"/>
      <c r="D457" s="327"/>
      <c r="E457" s="251"/>
      <c r="F457" s="363"/>
    </row>
    <row r="458" spans="1:6" ht="110.45" customHeight="1" x14ac:dyDescent="0.2">
      <c r="A458" s="309">
        <v>6</v>
      </c>
      <c r="B458" s="334" t="s">
        <v>870</v>
      </c>
      <c r="C458" s="309" t="s">
        <v>35</v>
      </c>
      <c r="D458" s="327">
        <v>65</v>
      </c>
      <c r="E458" s="251"/>
      <c r="F458" s="363">
        <f>D458*E458</f>
        <v>0</v>
      </c>
    </row>
    <row r="459" spans="1:6" x14ac:dyDescent="0.2">
      <c r="A459" s="309"/>
      <c r="B459" s="334"/>
      <c r="C459" s="309"/>
      <c r="D459" s="327"/>
      <c r="E459" s="251"/>
      <c r="F459" s="363"/>
    </row>
    <row r="460" spans="1:6" ht="89.45" customHeight="1" x14ac:dyDescent="0.2">
      <c r="A460" s="309">
        <v>7</v>
      </c>
      <c r="B460" s="334" t="s">
        <v>871</v>
      </c>
      <c r="C460" s="309" t="s">
        <v>35</v>
      </c>
      <c r="D460" s="327">
        <v>1</v>
      </c>
      <c r="E460" s="251"/>
      <c r="F460" s="363">
        <f>D460*E460</f>
        <v>0</v>
      </c>
    </row>
    <row r="461" spans="1:6" x14ac:dyDescent="0.2">
      <c r="A461" s="309"/>
      <c r="B461" s="334"/>
      <c r="C461" s="309"/>
      <c r="D461" s="327"/>
      <c r="E461" s="251"/>
      <c r="F461" s="363"/>
    </row>
    <row r="462" spans="1:6" x14ac:dyDescent="0.2">
      <c r="A462" s="309">
        <v>8</v>
      </c>
      <c r="B462" s="334" t="s">
        <v>789</v>
      </c>
      <c r="C462" s="309" t="s">
        <v>35</v>
      </c>
      <c r="D462" s="327">
        <v>4</v>
      </c>
      <c r="E462" s="251"/>
      <c r="F462" s="363">
        <f>D462*E462</f>
        <v>0</v>
      </c>
    </row>
    <row r="463" spans="1:6" x14ac:dyDescent="0.2">
      <c r="A463" s="309"/>
      <c r="B463" s="334"/>
      <c r="C463" s="309"/>
      <c r="D463" s="327"/>
      <c r="E463" s="251"/>
      <c r="F463" s="363"/>
    </row>
    <row r="464" spans="1:6" ht="25.5" x14ac:dyDescent="0.2">
      <c r="A464" s="309">
        <v>9</v>
      </c>
      <c r="B464" s="334" t="s">
        <v>790</v>
      </c>
      <c r="C464" s="309" t="s">
        <v>35</v>
      </c>
      <c r="D464" s="327">
        <v>65</v>
      </c>
      <c r="E464" s="251"/>
      <c r="F464" s="363">
        <f>D464*E464</f>
        <v>0</v>
      </c>
    </row>
    <row r="465" spans="1:6" x14ac:dyDescent="0.2">
      <c r="A465" s="309"/>
      <c r="B465" s="334"/>
      <c r="C465" s="309"/>
      <c r="D465" s="327"/>
      <c r="E465" s="251"/>
      <c r="F465" s="363"/>
    </row>
    <row r="466" spans="1:6" ht="25.5" x14ac:dyDescent="0.2">
      <c r="A466" s="309">
        <v>10</v>
      </c>
      <c r="B466" s="334" t="s">
        <v>791</v>
      </c>
      <c r="C466" s="309" t="s">
        <v>35</v>
      </c>
      <c r="D466" s="327">
        <v>7</v>
      </c>
      <c r="E466" s="251"/>
      <c r="F466" s="363">
        <f>D466*E466</f>
        <v>0</v>
      </c>
    </row>
    <row r="467" spans="1:6" x14ac:dyDescent="0.2">
      <c r="A467" s="309"/>
      <c r="B467" s="334"/>
      <c r="C467" s="309"/>
      <c r="D467" s="327"/>
      <c r="E467" s="251"/>
      <c r="F467" s="363"/>
    </row>
    <row r="468" spans="1:6" x14ac:dyDescent="0.2">
      <c r="A468" s="309">
        <v>11</v>
      </c>
      <c r="B468" s="334" t="s">
        <v>792</v>
      </c>
      <c r="C468" s="309" t="s">
        <v>35</v>
      </c>
      <c r="D468" s="327">
        <v>7</v>
      </c>
      <c r="E468" s="251"/>
      <c r="F468" s="363">
        <f>D468*E468</f>
        <v>0</v>
      </c>
    </row>
    <row r="469" spans="1:6" x14ac:dyDescent="0.2">
      <c r="A469" s="309"/>
      <c r="B469" s="334"/>
      <c r="C469" s="309"/>
      <c r="D469" s="327"/>
      <c r="E469" s="251"/>
      <c r="F469" s="363"/>
    </row>
    <row r="470" spans="1:6" ht="83.45" customHeight="1" x14ac:dyDescent="0.2">
      <c r="A470" s="309">
        <v>12</v>
      </c>
      <c r="B470" s="334" t="s">
        <v>793</v>
      </c>
      <c r="C470" s="309" t="s">
        <v>35</v>
      </c>
      <c r="D470" s="327">
        <v>2</v>
      </c>
      <c r="E470" s="251"/>
      <c r="F470" s="363">
        <f>D470*E470</f>
        <v>0</v>
      </c>
    </row>
    <row r="471" spans="1:6" x14ac:dyDescent="0.2">
      <c r="A471" s="316"/>
      <c r="B471" s="310"/>
      <c r="C471" s="309"/>
      <c r="D471" s="327"/>
      <c r="E471" s="251"/>
      <c r="F471" s="363"/>
    </row>
    <row r="472" spans="1:6" ht="25.5" x14ac:dyDescent="0.2">
      <c r="A472" s="309">
        <v>13</v>
      </c>
      <c r="B472" s="310" t="s">
        <v>794</v>
      </c>
      <c r="C472" s="309" t="s">
        <v>35</v>
      </c>
      <c r="D472" s="327">
        <v>1</v>
      </c>
      <c r="E472" s="251"/>
      <c r="F472" s="363">
        <f>D472*E472</f>
        <v>0</v>
      </c>
    </row>
    <row r="473" spans="1:6" x14ac:dyDescent="0.2">
      <c r="A473" s="316"/>
      <c r="B473" s="310"/>
      <c r="C473" s="309"/>
      <c r="D473" s="327"/>
      <c r="E473" s="251"/>
      <c r="F473" s="363"/>
    </row>
    <row r="474" spans="1:6" ht="76.5" x14ac:dyDescent="0.2">
      <c r="A474" s="309">
        <v>14</v>
      </c>
      <c r="B474" s="312" t="s">
        <v>795</v>
      </c>
      <c r="C474" s="309" t="s">
        <v>35</v>
      </c>
      <c r="D474" s="327">
        <v>6</v>
      </c>
      <c r="E474" s="251"/>
      <c r="F474" s="363">
        <f>D474*E474</f>
        <v>0</v>
      </c>
    </row>
    <row r="475" spans="1:6" x14ac:dyDescent="0.2">
      <c r="A475" s="309"/>
      <c r="B475" s="310"/>
      <c r="C475" s="309"/>
      <c r="D475" s="327"/>
      <c r="E475" s="251"/>
      <c r="F475" s="363"/>
    </row>
    <row r="476" spans="1:6" x14ac:dyDescent="0.2">
      <c r="A476" s="309">
        <v>15</v>
      </c>
      <c r="B476" s="310" t="s">
        <v>796</v>
      </c>
      <c r="C476" s="309" t="s">
        <v>35</v>
      </c>
      <c r="D476" s="327">
        <v>28</v>
      </c>
      <c r="E476" s="251"/>
      <c r="F476" s="363">
        <f>D476*E476</f>
        <v>0</v>
      </c>
    </row>
    <row r="477" spans="1:6" x14ac:dyDescent="0.2">
      <c r="A477" s="309"/>
      <c r="B477" s="310"/>
      <c r="C477" s="309"/>
      <c r="D477" s="327"/>
      <c r="E477" s="251"/>
      <c r="F477" s="363"/>
    </row>
    <row r="478" spans="1:6" ht="25.5" x14ac:dyDescent="0.2">
      <c r="A478" s="309">
        <v>16</v>
      </c>
      <c r="B478" s="310" t="s">
        <v>797</v>
      </c>
      <c r="C478" s="309" t="s">
        <v>35</v>
      </c>
      <c r="D478" s="327">
        <v>106</v>
      </c>
      <c r="E478" s="251"/>
      <c r="F478" s="363">
        <f>D478*E478</f>
        <v>0</v>
      </c>
    </row>
    <row r="479" spans="1:6" x14ac:dyDescent="0.2">
      <c r="A479" s="309"/>
      <c r="B479" s="310"/>
      <c r="C479" s="309"/>
      <c r="D479" s="327"/>
      <c r="E479" s="251"/>
      <c r="F479" s="363"/>
    </row>
    <row r="480" spans="1:6" ht="25.5" x14ac:dyDescent="0.2">
      <c r="A480" s="309">
        <v>17</v>
      </c>
      <c r="B480" s="310" t="s">
        <v>798</v>
      </c>
      <c r="C480" s="309" t="s">
        <v>285</v>
      </c>
      <c r="D480" s="327">
        <v>3880</v>
      </c>
      <c r="E480" s="250"/>
      <c r="F480" s="363">
        <f>D480*E480</f>
        <v>0</v>
      </c>
    </row>
    <row r="481" spans="1:6" x14ac:dyDescent="0.2">
      <c r="A481" s="309"/>
      <c r="B481" s="310"/>
      <c r="C481" s="309"/>
      <c r="D481" s="327"/>
      <c r="E481" s="251"/>
      <c r="F481" s="363"/>
    </row>
    <row r="482" spans="1:6" ht="25.5" x14ac:dyDescent="0.2">
      <c r="A482" s="309">
        <v>18</v>
      </c>
      <c r="B482" s="312" t="s">
        <v>799</v>
      </c>
      <c r="C482" s="309" t="s">
        <v>285</v>
      </c>
      <c r="D482" s="327">
        <v>60</v>
      </c>
      <c r="E482" s="251"/>
      <c r="F482" s="363">
        <f>D482*E482</f>
        <v>0</v>
      </c>
    </row>
    <row r="483" spans="1:6" x14ac:dyDescent="0.2">
      <c r="A483" s="309"/>
      <c r="B483" s="312"/>
      <c r="C483" s="309"/>
      <c r="D483" s="327"/>
      <c r="E483" s="251"/>
      <c r="F483" s="363"/>
    </row>
    <row r="484" spans="1:6" x14ac:dyDescent="0.2">
      <c r="A484" s="309">
        <v>19</v>
      </c>
      <c r="B484" s="321" t="s">
        <v>800</v>
      </c>
      <c r="C484" s="309" t="s">
        <v>289</v>
      </c>
      <c r="D484" s="327">
        <v>7</v>
      </c>
      <c r="E484" s="250"/>
      <c r="F484" s="363">
        <f>D484*E484</f>
        <v>0</v>
      </c>
    </row>
    <row r="485" spans="1:6" x14ac:dyDescent="0.2">
      <c r="A485" s="309"/>
      <c r="B485" s="312"/>
      <c r="C485" s="309"/>
      <c r="D485" s="327"/>
      <c r="E485" s="295"/>
      <c r="F485" s="363"/>
    </row>
    <row r="486" spans="1:6" x14ac:dyDescent="0.2">
      <c r="A486" s="309">
        <v>20</v>
      </c>
      <c r="B486" s="310" t="s">
        <v>801</v>
      </c>
      <c r="C486" s="309" t="s">
        <v>35</v>
      </c>
      <c r="D486" s="327">
        <v>5242</v>
      </c>
      <c r="E486" s="251"/>
      <c r="F486" s="363">
        <f>D486*E486</f>
        <v>0</v>
      </c>
    </row>
    <row r="487" spans="1:6" x14ac:dyDescent="0.2">
      <c r="A487" s="309"/>
      <c r="B487" s="310"/>
      <c r="C487" s="309"/>
      <c r="D487" s="327"/>
      <c r="E487" s="251"/>
      <c r="F487" s="363"/>
    </row>
    <row r="488" spans="1:6" ht="38.25" x14ac:dyDescent="0.2">
      <c r="A488" s="309">
        <v>21</v>
      </c>
      <c r="B488" s="323" t="s">
        <v>802</v>
      </c>
      <c r="C488" s="309" t="s">
        <v>285</v>
      </c>
      <c r="D488" s="327">
        <v>2780</v>
      </c>
      <c r="E488" s="251"/>
      <c r="F488" s="363">
        <f>D488*E488</f>
        <v>0</v>
      </c>
    </row>
    <row r="489" spans="1:6" x14ac:dyDescent="0.2">
      <c r="A489" s="306"/>
      <c r="B489" s="310"/>
      <c r="C489" s="309"/>
      <c r="D489" s="327"/>
      <c r="E489" s="251"/>
      <c r="F489" s="363"/>
    </row>
    <row r="490" spans="1:6" ht="25.5" x14ac:dyDescent="0.2">
      <c r="A490" s="309">
        <v>22</v>
      </c>
      <c r="B490" s="323" t="s">
        <v>803</v>
      </c>
      <c r="C490" s="309" t="s">
        <v>285</v>
      </c>
      <c r="D490" s="327">
        <v>98</v>
      </c>
      <c r="E490" s="251"/>
      <c r="F490" s="363">
        <f>D490*E490</f>
        <v>0</v>
      </c>
    </row>
    <row r="491" spans="1:6" x14ac:dyDescent="0.2">
      <c r="A491" s="316"/>
      <c r="B491" s="310"/>
      <c r="C491" s="309"/>
      <c r="D491" s="327"/>
      <c r="E491" s="251"/>
      <c r="F491" s="363"/>
    </row>
    <row r="492" spans="1:6" ht="51" x14ac:dyDescent="0.2">
      <c r="A492" s="309">
        <v>23</v>
      </c>
      <c r="B492" s="321" t="s">
        <v>804</v>
      </c>
      <c r="C492" s="309" t="s">
        <v>23</v>
      </c>
      <c r="D492" s="327">
        <v>1</v>
      </c>
      <c r="E492" s="251"/>
      <c r="F492" s="363">
        <f>D492*E492</f>
        <v>0</v>
      </c>
    </row>
    <row r="493" spans="1:6" x14ac:dyDescent="0.2">
      <c r="A493" s="316"/>
      <c r="B493" s="310"/>
      <c r="C493" s="309"/>
      <c r="D493" s="327"/>
      <c r="E493" s="251"/>
      <c r="F493" s="363"/>
    </row>
    <row r="494" spans="1:6" ht="38.25" x14ac:dyDescent="0.2">
      <c r="A494" s="309">
        <v>24</v>
      </c>
      <c r="B494" s="323" t="s">
        <v>805</v>
      </c>
      <c r="C494" s="309" t="s">
        <v>35</v>
      </c>
      <c r="D494" s="327">
        <v>14</v>
      </c>
      <c r="E494" s="251"/>
      <c r="F494" s="363">
        <f>D494*E494</f>
        <v>0</v>
      </c>
    </row>
    <row r="495" spans="1:6" x14ac:dyDescent="0.2">
      <c r="A495" s="316"/>
      <c r="B495" s="323"/>
      <c r="C495" s="309"/>
      <c r="D495" s="327"/>
      <c r="E495" s="251"/>
      <c r="F495" s="363"/>
    </row>
    <row r="496" spans="1:6" ht="25.5" x14ac:dyDescent="0.2">
      <c r="A496" s="316">
        <v>25</v>
      </c>
      <c r="B496" s="312" t="s">
        <v>806</v>
      </c>
      <c r="C496" s="309" t="s">
        <v>23</v>
      </c>
      <c r="D496" s="327"/>
      <c r="E496" s="251"/>
      <c r="F496" s="363">
        <f>10%*SUM(F448:F494)</f>
        <v>0</v>
      </c>
    </row>
    <row r="497" spans="1:6" x14ac:dyDescent="0.2">
      <c r="A497" s="316"/>
      <c r="B497" s="312"/>
      <c r="C497" s="309"/>
      <c r="D497" s="327"/>
      <c r="E497" s="251"/>
      <c r="F497" s="363"/>
    </row>
    <row r="498" spans="1:6" ht="63.75" x14ac:dyDescent="0.2">
      <c r="A498" s="309">
        <v>26</v>
      </c>
      <c r="B498" s="310" t="s">
        <v>807</v>
      </c>
      <c r="C498" s="309" t="s">
        <v>23</v>
      </c>
      <c r="D498" s="327">
        <v>1</v>
      </c>
      <c r="E498" s="251"/>
      <c r="F498" s="363">
        <f>D498*E498</f>
        <v>0</v>
      </c>
    </row>
    <row r="499" spans="1:6" x14ac:dyDescent="0.2">
      <c r="A499" s="309"/>
      <c r="B499" s="310"/>
      <c r="C499" s="309"/>
      <c r="D499" s="327"/>
      <c r="E499" s="251"/>
      <c r="F499" s="363"/>
    </row>
    <row r="500" spans="1:6" ht="51" x14ac:dyDescent="0.2">
      <c r="A500" s="309">
        <v>27</v>
      </c>
      <c r="B500" s="323" t="s">
        <v>808</v>
      </c>
      <c r="C500" s="309" t="s">
        <v>23</v>
      </c>
      <c r="D500" s="327">
        <v>1</v>
      </c>
      <c r="E500" s="251"/>
      <c r="F500" s="363">
        <f>D500*E500</f>
        <v>0</v>
      </c>
    </row>
    <row r="501" spans="1:6" x14ac:dyDescent="0.2">
      <c r="A501" s="316"/>
      <c r="B501" s="323"/>
      <c r="C501" s="309"/>
      <c r="D501" s="327"/>
      <c r="E501" s="251"/>
      <c r="F501" s="363"/>
    </row>
    <row r="502" spans="1:6" x14ac:dyDescent="0.2">
      <c r="A502" s="309">
        <v>28</v>
      </c>
      <c r="B502" s="323" t="s">
        <v>809</v>
      </c>
      <c r="C502" s="309" t="s">
        <v>23</v>
      </c>
      <c r="D502" s="327">
        <v>1</v>
      </c>
      <c r="E502" s="251"/>
      <c r="F502" s="363">
        <f>D502*E502</f>
        <v>0</v>
      </c>
    </row>
    <row r="503" spans="1:6" x14ac:dyDescent="0.2">
      <c r="A503" s="316"/>
      <c r="B503" s="308"/>
      <c r="C503" s="309"/>
      <c r="D503" s="327"/>
      <c r="E503" s="251"/>
      <c r="F503" s="363"/>
    </row>
    <row r="504" spans="1:6" x14ac:dyDescent="0.2">
      <c r="A504" s="309">
        <v>29</v>
      </c>
      <c r="B504" s="312" t="s">
        <v>671</v>
      </c>
      <c r="C504" s="316" t="s">
        <v>23</v>
      </c>
      <c r="D504" s="322">
        <v>1</v>
      </c>
      <c r="E504" s="251"/>
      <c r="F504" s="363">
        <f>D504*E504</f>
        <v>0</v>
      </c>
    </row>
    <row r="505" spans="1:6" x14ac:dyDescent="0.2">
      <c r="A505" s="316"/>
      <c r="B505" s="312"/>
      <c r="C505" s="316"/>
      <c r="D505" s="322"/>
      <c r="E505" s="251"/>
      <c r="F505" s="363"/>
    </row>
    <row r="506" spans="1:6" x14ac:dyDescent="0.2">
      <c r="A506" s="309">
        <v>30</v>
      </c>
      <c r="B506" s="312" t="s">
        <v>672</v>
      </c>
      <c r="C506" s="316" t="s">
        <v>23</v>
      </c>
      <c r="D506" s="322">
        <v>1</v>
      </c>
      <c r="E506" s="251"/>
      <c r="F506" s="363">
        <f>D506*E506</f>
        <v>0</v>
      </c>
    </row>
    <row r="507" spans="1:6" x14ac:dyDescent="0.2">
      <c r="A507" s="316"/>
      <c r="B507" s="312"/>
      <c r="C507" s="316"/>
      <c r="D507" s="327"/>
      <c r="E507" s="251"/>
      <c r="F507" s="363"/>
    </row>
    <row r="508" spans="1:6" ht="25.5" x14ac:dyDescent="0.2">
      <c r="A508" s="309">
        <v>31</v>
      </c>
      <c r="B508" s="314" t="s">
        <v>673</v>
      </c>
      <c r="C508" s="325" t="s">
        <v>23</v>
      </c>
      <c r="D508" s="326">
        <v>1</v>
      </c>
      <c r="E508" s="283"/>
      <c r="F508" s="364">
        <f>D508*E508</f>
        <v>0</v>
      </c>
    </row>
    <row r="509" spans="1:6" x14ac:dyDescent="0.2">
      <c r="A509" s="316"/>
      <c r="B509" s="312"/>
      <c r="C509" s="316"/>
      <c r="D509" s="327"/>
      <c r="E509" s="251"/>
      <c r="F509" s="363"/>
    </row>
    <row r="510" spans="1:6" x14ac:dyDescent="0.2">
      <c r="A510" s="316"/>
      <c r="B510" s="333" t="s">
        <v>26</v>
      </c>
      <c r="C510" s="316"/>
      <c r="D510" s="327"/>
      <c r="E510" s="251"/>
      <c r="F510" s="365">
        <f>SUM(F448:F509)</f>
        <v>0</v>
      </c>
    </row>
    <row r="511" spans="1:6" x14ac:dyDescent="0.2">
      <c r="A511" s="316"/>
      <c r="B511" s="312"/>
      <c r="C511" s="312"/>
      <c r="D511" s="322"/>
      <c r="E511" s="251"/>
      <c r="F511" s="363"/>
    </row>
    <row r="512" spans="1:6" x14ac:dyDescent="0.2">
      <c r="A512" s="306" t="s">
        <v>650</v>
      </c>
      <c r="B512" s="308" t="s">
        <v>810</v>
      </c>
      <c r="C512" s="316"/>
      <c r="D512" s="327"/>
      <c r="E512" s="352"/>
      <c r="F512" s="365"/>
    </row>
    <row r="513" spans="1:11" ht="38.25" x14ac:dyDescent="0.2">
      <c r="A513" s="309"/>
      <c r="B513" s="310" t="s">
        <v>664</v>
      </c>
      <c r="C513" s="309"/>
      <c r="D513" s="327"/>
      <c r="E513" s="250"/>
      <c r="F513" s="363"/>
    </row>
    <row r="514" spans="1:11" x14ac:dyDescent="0.2">
      <c r="A514" s="309"/>
      <c r="B514" s="310"/>
      <c r="C514" s="309"/>
      <c r="D514" s="327"/>
      <c r="E514" s="250"/>
      <c r="F514" s="363"/>
    </row>
    <row r="515" spans="1:11" x14ac:dyDescent="0.2">
      <c r="A515" s="309">
        <v>1</v>
      </c>
      <c r="B515" s="310" t="s">
        <v>811</v>
      </c>
      <c r="C515" s="309" t="s">
        <v>35</v>
      </c>
      <c r="D515" s="327">
        <v>1</v>
      </c>
      <c r="E515" s="251"/>
      <c r="F515" s="363">
        <f>D515*E515</f>
        <v>0</v>
      </c>
    </row>
    <row r="516" spans="1:11" x14ac:dyDescent="0.2">
      <c r="A516" s="309"/>
      <c r="B516" s="310"/>
      <c r="C516" s="309"/>
      <c r="D516" s="327"/>
      <c r="E516" s="251"/>
      <c r="F516" s="363"/>
    </row>
    <row r="517" spans="1:11" x14ac:dyDescent="0.2">
      <c r="A517" s="309">
        <v>2</v>
      </c>
      <c r="B517" s="310" t="s">
        <v>812</v>
      </c>
      <c r="C517" s="309" t="s">
        <v>35</v>
      </c>
      <c r="D517" s="327">
        <v>1</v>
      </c>
      <c r="E517" s="251"/>
      <c r="F517" s="363">
        <f>D517*E517</f>
        <v>0</v>
      </c>
    </row>
    <row r="518" spans="1:11" x14ac:dyDescent="0.2">
      <c r="A518" s="309"/>
      <c r="B518" s="310"/>
      <c r="C518" s="309"/>
      <c r="D518" s="327"/>
      <c r="E518" s="251"/>
      <c r="F518" s="363"/>
    </row>
    <row r="519" spans="1:11" x14ac:dyDescent="0.2">
      <c r="A519" s="309">
        <v>3</v>
      </c>
      <c r="B519" s="310" t="s">
        <v>813</v>
      </c>
      <c r="C519" s="309" t="s">
        <v>35</v>
      </c>
      <c r="D519" s="327">
        <v>1</v>
      </c>
      <c r="E519" s="251"/>
      <c r="F519" s="363">
        <f>D519*E519</f>
        <v>0</v>
      </c>
    </row>
    <row r="520" spans="1:11" x14ac:dyDescent="0.2">
      <c r="A520" s="309"/>
      <c r="B520" s="310"/>
      <c r="C520" s="309"/>
      <c r="D520" s="327"/>
      <c r="E520" s="251"/>
      <c r="F520" s="363"/>
    </row>
    <row r="521" spans="1:11" ht="0.6" customHeight="1" x14ac:dyDescent="0.2">
      <c r="A521" s="309"/>
      <c r="B521" s="310"/>
      <c r="C521" s="309"/>
      <c r="D521" s="327"/>
      <c r="E521" s="251"/>
      <c r="F521" s="363"/>
    </row>
    <row r="522" spans="1:11" s="60" customFormat="1" ht="394.15" customHeight="1" x14ac:dyDescent="0.2">
      <c r="A522" s="309">
        <v>4</v>
      </c>
      <c r="B522" s="336" t="s">
        <v>844</v>
      </c>
      <c r="C522" s="309" t="s">
        <v>35</v>
      </c>
      <c r="D522" s="327">
        <v>11</v>
      </c>
      <c r="E522" s="251"/>
      <c r="F522" s="363">
        <f>D522*E522</f>
        <v>0</v>
      </c>
      <c r="K522" s="254"/>
    </row>
    <row r="523" spans="1:11" ht="13.15" customHeight="1" x14ac:dyDescent="0.2">
      <c r="A523" s="309"/>
      <c r="B523" s="310"/>
      <c r="C523" s="309"/>
      <c r="D523" s="327"/>
      <c r="E523" s="251"/>
      <c r="F523" s="363"/>
    </row>
    <row r="524" spans="1:11" ht="309.60000000000002" customHeight="1" x14ac:dyDescent="0.2">
      <c r="A524" s="309">
        <v>5</v>
      </c>
      <c r="B524" s="336" t="s">
        <v>845</v>
      </c>
      <c r="C524" s="309" t="s">
        <v>23</v>
      </c>
      <c r="D524" s="327">
        <v>1</v>
      </c>
      <c r="E524" s="251"/>
      <c r="F524" s="363">
        <f>D524*E524</f>
        <v>0</v>
      </c>
    </row>
    <row r="525" spans="1:11" x14ac:dyDescent="0.2">
      <c r="A525" s="309"/>
      <c r="B525" s="310"/>
      <c r="C525" s="309"/>
      <c r="D525" s="327"/>
      <c r="E525" s="251"/>
      <c r="F525" s="363"/>
    </row>
    <row r="526" spans="1:11" ht="156.6" customHeight="1" x14ac:dyDescent="0.2">
      <c r="A526" s="309">
        <v>6</v>
      </c>
      <c r="B526" s="310" t="s">
        <v>846</v>
      </c>
      <c r="C526" s="309" t="s">
        <v>35</v>
      </c>
      <c r="D526" s="327">
        <v>11</v>
      </c>
      <c r="E526" s="251"/>
      <c r="F526" s="363">
        <f>D526*E526</f>
        <v>0</v>
      </c>
    </row>
    <row r="527" spans="1:11" x14ac:dyDescent="0.2">
      <c r="A527" s="309"/>
      <c r="B527" s="310"/>
      <c r="C527" s="309"/>
      <c r="D527" s="327"/>
      <c r="E527" s="251"/>
      <c r="F527" s="363"/>
    </row>
    <row r="528" spans="1:11" ht="139.9" customHeight="1" x14ac:dyDescent="0.2">
      <c r="A528" s="309">
        <v>7</v>
      </c>
      <c r="B528" s="310" t="s">
        <v>847</v>
      </c>
      <c r="C528" s="309" t="s">
        <v>35</v>
      </c>
      <c r="D528" s="327">
        <v>24</v>
      </c>
      <c r="E528" s="251"/>
      <c r="F528" s="363">
        <f>D528*E528</f>
        <v>0</v>
      </c>
    </row>
    <row r="529" spans="1:6" x14ac:dyDescent="0.2">
      <c r="A529" s="309"/>
      <c r="B529" s="310"/>
      <c r="C529" s="309"/>
      <c r="D529" s="327"/>
      <c r="E529" s="251"/>
      <c r="F529" s="363"/>
    </row>
    <row r="530" spans="1:6" ht="94.15" customHeight="1" x14ac:dyDescent="0.2">
      <c r="A530" s="309">
        <v>8</v>
      </c>
      <c r="B530" s="310" t="s">
        <v>848</v>
      </c>
      <c r="C530" s="309" t="s">
        <v>35</v>
      </c>
      <c r="D530" s="327">
        <v>24</v>
      </c>
      <c r="E530" s="251"/>
      <c r="F530" s="363">
        <f>D530*E530</f>
        <v>0</v>
      </c>
    </row>
    <row r="531" spans="1:6" x14ac:dyDescent="0.2">
      <c r="A531" s="309"/>
      <c r="B531" s="310"/>
      <c r="C531" s="309"/>
      <c r="D531" s="327"/>
      <c r="E531" s="251"/>
      <c r="F531" s="363"/>
    </row>
    <row r="532" spans="1:6" ht="97.9" customHeight="1" x14ac:dyDescent="0.2">
      <c r="A532" s="309">
        <v>9</v>
      </c>
      <c r="B532" s="310" t="s">
        <v>849</v>
      </c>
      <c r="C532" s="309" t="s">
        <v>35</v>
      </c>
      <c r="D532" s="327">
        <v>31</v>
      </c>
      <c r="E532" s="251"/>
      <c r="F532" s="363">
        <f>D532*E532</f>
        <v>0</v>
      </c>
    </row>
    <row r="533" spans="1:6" x14ac:dyDescent="0.2">
      <c r="A533" s="309"/>
      <c r="B533" s="310"/>
      <c r="C533" s="309"/>
      <c r="D533" s="327"/>
      <c r="E533" s="251"/>
      <c r="F533" s="363"/>
    </row>
    <row r="534" spans="1:6" ht="102.6" customHeight="1" x14ac:dyDescent="0.2">
      <c r="A534" s="309">
        <v>10</v>
      </c>
      <c r="B534" s="310" t="s">
        <v>850</v>
      </c>
      <c r="C534" s="309" t="s">
        <v>35</v>
      </c>
      <c r="D534" s="327">
        <v>31</v>
      </c>
      <c r="E534" s="251"/>
      <c r="F534" s="363">
        <f>D534*E534</f>
        <v>0</v>
      </c>
    </row>
    <row r="535" spans="1:6" x14ac:dyDescent="0.2">
      <c r="A535" s="309"/>
      <c r="B535" s="310"/>
      <c r="C535" s="309"/>
      <c r="D535" s="327"/>
      <c r="E535" s="251"/>
      <c r="F535" s="363"/>
    </row>
    <row r="536" spans="1:6" x14ac:dyDescent="0.2">
      <c r="A536" s="309">
        <v>11</v>
      </c>
      <c r="B536" s="310" t="s">
        <v>814</v>
      </c>
      <c r="C536" s="309" t="s">
        <v>35</v>
      </c>
      <c r="D536" s="327">
        <v>31</v>
      </c>
      <c r="E536" s="251"/>
      <c r="F536" s="363">
        <f>D536*E536</f>
        <v>0</v>
      </c>
    </row>
    <row r="537" spans="1:6" x14ac:dyDescent="0.2">
      <c r="A537" s="309"/>
      <c r="B537" s="310"/>
      <c r="C537" s="309"/>
      <c r="D537" s="327"/>
      <c r="E537" s="251"/>
      <c r="F537" s="363"/>
    </row>
    <row r="538" spans="1:6" ht="156.6" customHeight="1" x14ac:dyDescent="0.2">
      <c r="A538" s="309">
        <v>12</v>
      </c>
      <c r="B538" s="310" t="s">
        <v>851</v>
      </c>
      <c r="C538" s="309" t="s">
        <v>35</v>
      </c>
      <c r="D538" s="327">
        <v>26</v>
      </c>
      <c r="E538" s="251"/>
      <c r="F538" s="363">
        <f>D538*E538</f>
        <v>0</v>
      </c>
    </row>
    <row r="539" spans="1:6" x14ac:dyDescent="0.2">
      <c r="A539" s="309"/>
      <c r="B539" s="310"/>
      <c r="C539" s="309"/>
      <c r="D539" s="327"/>
      <c r="E539" s="251"/>
      <c r="F539" s="363"/>
    </row>
    <row r="540" spans="1:6" ht="73.900000000000006" customHeight="1" x14ac:dyDescent="0.2">
      <c r="A540" s="309">
        <v>13</v>
      </c>
      <c r="B540" s="310" t="s">
        <v>852</v>
      </c>
      <c r="C540" s="309" t="s">
        <v>35</v>
      </c>
      <c r="D540" s="327">
        <v>4</v>
      </c>
      <c r="E540" s="251"/>
      <c r="F540" s="363">
        <f>D540*E540</f>
        <v>0</v>
      </c>
    </row>
    <row r="541" spans="1:6" x14ac:dyDescent="0.2">
      <c r="A541" s="309"/>
      <c r="B541" s="310"/>
      <c r="C541" s="309"/>
      <c r="D541" s="327"/>
      <c r="E541" s="251"/>
      <c r="F541" s="363"/>
    </row>
    <row r="542" spans="1:6" x14ac:dyDescent="0.2">
      <c r="A542" s="309">
        <v>14</v>
      </c>
      <c r="B542" s="310" t="s">
        <v>815</v>
      </c>
      <c r="C542" s="309" t="s">
        <v>35</v>
      </c>
      <c r="D542" s="327">
        <v>84</v>
      </c>
      <c r="E542" s="251"/>
      <c r="F542" s="363">
        <f>D542*E542</f>
        <v>0</v>
      </c>
    </row>
    <row r="543" spans="1:6" x14ac:dyDescent="0.2">
      <c r="A543" s="309"/>
      <c r="B543" s="310"/>
      <c r="C543" s="309"/>
      <c r="D543" s="327"/>
      <c r="E543" s="251"/>
      <c r="F543" s="363"/>
    </row>
    <row r="544" spans="1:6" x14ac:dyDescent="0.2">
      <c r="A544" s="309">
        <v>15</v>
      </c>
      <c r="B544" s="310" t="s">
        <v>816</v>
      </c>
      <c r="C544" s="309" t="s">
        <v>35</v>
      </c>
      <c r="D544" s="327">
        <v>84</v>
      </c>
      <c r="E544" s="251"/>
      <c r="F544" s="363">
        <f>D544*E544</f>
        <v>0</v>
      </c>
    </row>
    <row r="545" spans="1:6" x14ac:dyDescent="0.2">
      <c r="A545" s="309"/>
      <c r="B545" s="310"/>
      <c r="C545" s="309"/>
      <c r="D545" s="327"/>
      <c r="E545" s="251"/>
      <c r="F545" s="363"/>
    </row>
    <row r="546" spans="1:6" x14ac:dyDescent="0.2">
      <c r="A546" s="309">
        <v>16</v>
      </c>
      <c r="B546" s="310" t="s">
        <v>817</v>
      </c>
      <c r="C546" s="309" t="s">
        <v>35</v>
      </c>
      <c r="D546" s="327">
        <v>1</v>
      </c>
      <c r="E546" s="251"/>
      <c r="F546" s="363">
        <f>D546*E546</f>
        <v>0</v>
      </c>
    </row>
    <row r="547" spans="1:6" x14ac:dyDescent="0.2">
      <c r="A547" s="309"/>
      <c r="B547" s="310"/>
      <c r="C547" s="309"/>
      <c r="D547" s="327"/>
      <c r="E547" s="251"/>
      <c r="F547" s="363"/>
    </row>
    <row r="548" spans="1:6" x14ac:dyDescent="0.2">
      <c r="A548" s="309">
        <v>17</v>
      </c>
      <c r="B548" s="310" t="s">
        <v>818</v>
      </c>
      <c r="C548" s="309" t="s">
        <v>23</v>
      </c>
      <c r="D548" s="327">
        <v>1</v>
      </c>
      <c r="E548" s="251"/>
      <c r="F548" s="363">
        <f>D548*E548</f>
        <v>0</v>
      </c>
    </row>
    <row r="549" spans="1:6" x14ac:dyDescent="0.2">
      <c r="A549" s="309"/>
      <c r="B549" s="310"/>
      <c r="C549" s="309"/>
      <c r="D549" s="327"/>
      <c r="E549" s="251"/>
      <c r="F549" s="363"/>
    </row>
    <row r="550" spans="1:6" x14ac:dyDescent="0.2">
      <c r="A550" s="309">
        <v>18</v>
      </c>
      <c r="B550" s="310" t="s">
        <v>819</v>
      </c>
      <c r="C550" s="309" t="s">
        <v>23</v>
      </c>
      <c r="D550" s="327">
        <v>1</v>
      </c>
      <c r="E550" s="251"/>
      <c r="F550" s="363">
        <f>D550*E550</f>
        <v>0</v>
      </c>
    </row>
    <row r="551" spans="1:6" x14ac:dyDescent="0.2">
      <c r="A551" s="309"/>
      <c r="B551" s="310"/>
      <c r="C551" s="309"/>
      <c r="D551" s="327"/>
      <c r="E551" s="251"/>
      <c r="F551" s="363"/>
    </row>
    <row r="552" spans="1:6" ht="51" x14ac:dyDescent="0.2">
      <c r="A552" s="309">
        <v>19</v>
      </c>
      <c r="B552" s="310" t="s">
        <v>820</v>
      </c>
      <c r="C552" s="309" t="s">
        <v>23</v>
      </c>
      <c r="D552" s="327">
        <v>1</v>
      </c>
      <c r="E552" s="251"/>
      <c r="F552" s="363">
        <f>D552*E552</f>
        <v>0</v>
      </c>
    </row>
    <row r="553" spans="1:6" x14ac:dyDescent="0.2">
      <c r="A553" s="309"/>
      <c r="B553" s="310"/>
      <c r="C553" s="309"/>
      <c r="D553" s="327"/>
      <c r="E553" s="251"/>
      <c r="F553" s="363"/>
    </row>
    <row r="554" spans="1:6" ht="25.5" x14ac:dyDescent="0.2">
      <c r="A554" s="309">
        <v>20</v>
      </c>
      <c r="B554" s="310" t="s">
        <v>821</v>
      </c>
      <c r="C554" s="309" t="s">
        <v>23</v>
      </c>
      <c r="D554" s="327">
        <v>1</v>
      </c>
      <c r="E554" s="251"/>
      <c r="F554" s="363">
        <f>D554*E554</f>
        <v>0</v>
      </c>
    </row>
    <row r="555" spans="1:6" x14ac:dyDescent="0.2">
      <c r="A555" s="309"/>
      <c r="B555" s="310"/>
      <c r="C555" s="309"/>
      <c r="D555" s="327"/>
      <c r="E555" s="251"/>
      <c r="F555" s="363"/>
    </row>
    <row r="556" spans="1:6" x14ac:dyDescent="0.2">
      <c r="A556" s="309">
        <v>21</v>
      </c>
      <c r="B556" s="310" t="s">
        <v>822</v>
      </c>
      <c r="C556" s="309" t="s">
        <v>23</v>
      </c>
      <c r="D556" s="327">
        <v>1</v>
      </c>
      <c r="E556" s="251"/>
      <c r="F556" s="363">
        <f>D556*E556</f>
        <v>0</v>
      </c>
    </row>
    <row r="557" spans="1:6" x14ac:dyDescent="0.2">
      <c r="A557" s="309"/>
      <c r="B557" s="310"/>
      <c r="C557" s="309"/>
      <c r="D557" s="327"/>
      <c r="E557" s="251"/>
      <c r="F557" s="363"/>
    </row>
    <row r="558" spans="1:6" x14ac:dyDescent="0.2">
      <c r="A558" s="309">
        <v>22</v>
      </c>
      <c r="B558" s="310" t="s">
        <v>823</v>
      </c>
      <c r="C558" s="309" t="s">
        <v>23</v>
      </c>
      <c r="D558" s="327">
        <v>1</v>
      </c>
      <c r="E558" s="251"/>
      <c r="F558" s="363">
        <f>D558*E558</f>
        <v>0</v>
      </c>
    </row>
    <row r="559" spans="1:6" x14ac:dyDescent="0.2">
      <c r="A559" s="309"/>
      <c r="B559" s="310"/>
      <c r="C559" s="309"/>
      <c r="D559" s="327"/>
      <c r="E559" s="251"/>
      <c r="F559" s="363"/>
    </row>
    <row r="560" spans="1:6" ht="25.5" x14ac:dyDescent="0.2">
      <c r="A560" s="309">
        <v>23</v>
      </c>
      <c r="B560" s="310" t="s">
        <v>824</v>
      </c>
      <c r="C560" s="309" t="s">
        <v>23</v>
      </c>
      <c r="D560" s="327">
        <v>1</v>
      </c>
      <c r="E560" s="251"/>
      <c r="F560" s="363">
        <f>D560*E560</f>
        <v>0</v>
      </c>
    </row>
    <row r="561" spans="1:6" x14ac:dyDescent="0.2">
      <c r="A561" s="309"/>
      <c r="B561" s="310"/>
      <c r="C561" s="309"/>
      <c r="D561" s="327"/>
      <c r="E561" s="251"/>
      <c r="F561" s="363"/>
    </row>
    <row r="562" spans="1:6" x14ac:dyDescent="0.2">
      <c r="A562" s="309">
        <v>24</v>
      </c>
      <c r="B562" s="324" t="s">
        <v>825</v>
      </c>
      <c r="C562" s="337" t="s">
        <v>35</v>
      </c>
      <c r="D562" s="338">
        <v>11</v>
      </c>
      <c r="E562" s="283"/>
      <c r="F562" s="364">
        <f>D562*E562</f>
        <v>0</v>
      </c>
    </row>
    <row r="563" spans="1:6" x14ac:dyDescent="0.2">
      <c r="A563" s="309"/>
      <c r="B563" s="310"/>
      <c r="C563" s="309"/>
      <c r="D563" s="327"/>
      <c r="E563" s="251"/>
      <c r="F563" s="363"/>
    </row>
    <row r="564" spans="1:6" x14ac:dyDescent="0.2">
      <c r="A564" s="309"/>
      <c r="B564" s="315" t="s">
        <v>26</v>
      </c>
      <c r="C564" s="306"/>
      <c r="D564" s="328"/>
      <c r="E564" s="251"/>
      <c r="F564" s="365">
        <f>SUM(F515:F563)</f>
        <v>0</v>
      </c>
    </row>
    <row r="565" spans="1:6" x14ac:dyDescent="0.2">
      <c r="A565" s="316"/>
      <c r="B565" s="312"/>
      <c r="C565" s="312"/>
      <c r="D565" s="322"/>
      <c r="E565" s="251"/>
      <c r="F565" s="363"/>
    </row>
    <row r="566" spans="1:6" x14ac:dyDescent="0.2">
      <c r="A566" s="306" t="s">
        <v>651</v>
      </c>
      <c r="B566" s="308" t="s">
        <v>826</v>
      </c>
      <c r="C566" s="312"/>
      <c r="D566" s="328"/>
      <c r="E566" s="352"/>
      <c r="F566" s="365"/>
    </row>
    <row r="567" spans="1:6" ht="38.25" x14ac:dyDescent="0.2">
      <c r="A567" s="309"/>
      <c r="B567" s="310" t="s">
        <v>827</v>
      </c>
      <c r="C567" s="321"/>
      <c r="D567" s="327"/>
      <c r="E567" s="250"/>
      <c r="F567" s="363"/>
    </row>
    <row r="568" spans="1:6" x14ac:dyDescent="0.2">
      <c r="A568" s="309"/>
      <c r="B568" s="310"/>
      <c r="C568" s="321"/>
      <c r="D568" s="327"/>
      <c r="E568" s="250"/>
      <c r="F568" s="363"/>
    </row>
    <row r="569" spans="1:6" ht="25.5" x14ac:dyDescent="0.2">
      <c r="A569" s="316">
        <v>1</v>
      </c>
      <c r="B569" s="312" t="s">
        <v>828</v>
      </c>
      <c r="C569" s="316"/>
      <c r="D569" s="322"/>
      <c r="E569" s="251"/>
      <c r="F569" s="363"/>
    </row>
    <row r="570" spans="1:6" x14ac:dyDescent="0.2">
      <c r="A570" s="316"/>
      <c r="B570" s="312" t="s">
        <v>829</v>
      </c>
      <c r="C570" s="316" t="s">
        <v>285</v>
      </c>
      <c r="D570" s="322">
        <v>98</v>
      </c>
      <c r="E570" s="251"/>
      <c r="F570" s="363">
        <f t="shared" ref="F570:F571" si="13">D570*E570</f>
        <v>0</v>
      </c>
    </row>
    <row r="571" spans="1:6" x14ac:dyDescent="0.2">
      <c r="A571" s="316"/>
      <c r="B571" s="312" t="s">
        <v>830</v>
      </c>
      <c r="C571" s="316" t="s">
        <v>285</v>
      </c>
      <c r="D571" s="322">
        <v>612</v>
      </c>
      <c r="E571" s="251"/>
      <c r="F571" s="363">
        <f t="shared" si="13"/>
        <v>0</v>
      </c>
    </row>
    <row r="572" spans="1:6" x14ac:dyDescent="0.2">
      <c r="A572" s="316"/>
      <c r="B572" s="312"/>
      <c r="C572" s="316"/>
      <c r="D572" s="322"/>
      <c r="E572" s="251"/>
      <c r="F572" s="363"/>
    </row>
    <row r="573" spans="1:6" ht="25.5" x14ac:dyDescent="0.2">
      <c r="A573" s="316">
        <v>2</v>
      </c>
      <c r="B573" s="312" t="s">
        <v>831</v>
      </c>
      <c r="C573" s="316"/>
      <c r="D573" s="322">
        <v>36</v>
      </c>
      <c r="E573" s="251"/>
      <c r="F573" s="363">
        <f>D573*E573</f>
        <v>0</v>
      </c>
    </row>
    <row r="574" spans="1:6" x14ac:dyDescent="0.2">
      <c r="A574" s="316"/>
      <c r="B574" s="312"/>
      <c r="C574" s="316"/>
      <c r="D574" s="322"/>
      <c r="E574" s="251"/>
      <c r="F574" s="363"/>
    </row>
    <row r="575" spans="1:6" ht="63.75" x14ac:dyDescent="0.2">
      <c r="A575" s="316">
        <v>3</v>
      </c>
      <c r="B575" s="312" t="s">
        <v>832</v>
      </c>
      <c r="C575" s="316" t="s">
        <v>35</v>
      </c>
      <c r="D575" s="322">
        <v>58</v>
      </c>
      <c r="E575" s="251"/>
      <c r="F575" s="363">
        <f>D575*E575</f>
        <v>0</v>
      </c>
    </row>
    <row r="576" spans="1:6" x14ac:dyDescent="0.2">
      <c r="A576" s="316"/>
      <c r="B576" s="312"/>
      <c r="C576" s="316"/>
      <c r="D576" s="322"/>
      <c r="E576" s="251"/>
      <c r="F576" s="363"/>
    </row>
    <row r="577" spans="1:6" ht="51" x14ac:dyDescent="0.2">
      <c r="A577" s="316">
        <v>4</v>
      </c>
      <c r="B577" s="312" t="s">
        <v>833</v>
      </c>
      <c r="C577" s="316" t="s">
        <v>35</v>
      </c>
      <c r="D577" s="322">
        <v>36</v>
      </c>
      <c r="E577" s="251"/>
      <c r="F577" s="363">
        <f>D577*E577</f>
        <v>0</v>
      </c>
    </row>
    <row r="578" spans="1:6" x14ac:dyDescent="0.2">
      <c r="A578" s="316"/>
      <c r="B578" s="312"/>
      <c r="C578" s="316"/>
      <c r="D578" s="322"/>
      <c r="E578" s="251"/>
      <c r="F578" s="363"/>
    </row>
    <row r="579" spans="1:6" ht="51" x14ac:dyDescent="0.2">
      <c r="A579" s="316">
        <v>5</v>
      </c>
      <c r="B579" s="312" t="s">
        <v>834</v>
      </c>
      <c r="C579" s="316" t="s">
        <v>23</v>
      </c>
      <c r="D579" s="322"/>
      <c r="E579" s="251"/>
      <c r="F579" s="363">
        <f>10%*SUM(F570:F577)</f>
        <v>0</v>
      </c>
    </row>
    <row r="580" spans="1:6" x14ac:dyDescent="0.2">
      <c r="A580" s="316"/>
      <c r="B580" s="312"/>
      <c r="C580" s="316"/>
      <c r="D580" s="322"/>
      <c r="E580" s="251"/>
      <c r="F580" s="363"/>
    </row>
    <row r="581" spans="1:6" x14ac:dyDescent="0.2">
      <c r="A581" s="316">
        <v>6</v>
      </c>
      <c r="B581" s="312" t="s">
        <v>671</v>
      </c>
      <c r="C581" s="316" t="s">
        <v>23</v>
      </c>
      <c r="D581" s="322">
        <v>1</v>
      </c>
      <c r="E581" s="251"/>
      <c r="F581" s="363">
        <f>D581*E581</f>
        <v>0</v>
      </c>
    </row>
    <row r="582" spans="1:6" x14ac:dyDescent="0.2">
      <c r="A582" s="316"/>
      <c r="B582" s="312"/>
      <c r="C582" s="316"/>
      <c r="D582" s="322"/>
      <c r="E582" s="251"/>
      <c r="F582" s="363"/>
    </row>
    <row r="583" spans="1:6" ht="25.5" x14ac:dyDescent="0.2">
      <c r="A583" s="316">
        <v>7</v>
      </c>
      <c r="B583" s="314" t="s">
        <v>673</v>
      </c>
      <c r="C583" s="325" t="s">
        <v>23</v>
      </c>
      <c r="D583" s="326">
        <v>1</v>
      </c>
      <c r="E583" s="283"/>
      <c r="F583" s="364">
        <f>D583*E583</f>
        <v>0</v>
      </c>
    </row>
    <row r="584" spans="1:6" x14ac:dyDescent="0.2">
      <c r="A584" s="316"/>
      <c r="B584" s="312"/>
      <c r="C584" s="316"/>
      <c r="D584" s="322"/>
      <c r="E584" s="251"/>
      <c r="F584" s="363"/>
    </row>
    <row r="585" spans="1:6" x14ac:dyDescent="0.2">
      <c r="A585" s="316"/>
      <c r="B585" s="339" t="s">
        <v>26</v>
      </c>
      <c r="C585" s="316"/>
      <c r="D585" s="322"/>
      <c r="E585" s="251"/>
      <c r="F585" s="365">
        <f>SUM(F570:F584)</f>
        <v>0</v>
      </c>
    </row>
    <row r="586" spans="1:6" x14ac:dyDescent="0.2">
      <c r="A586" s="316"/>
      <c r="B586" s="312"/>
      <c r="C586" s="312"/>
      <c r="D586" s="322"/>
      <c r="E586" s="251"/>
      <c r="F586" s="363"/>
    </row>
    <row r="587" spans="1:6" x14ac:dyDescent="0.2">
      <c r="A587" s="306" t="s">
        <v>652</v>
      </c>
      <c r="B587" s="308" t="s">
        <v>835</v>
      </c>
      <c r="C587" s="312"/>
      <c r="D587" s="327"/>
      <c r="E587" s="250"/>
      <c r="F587" s="363"/>
    </row>
    <row r="588" spans="1:6" x14ac:dyDescent="0.2">
      <c r="A588" s="306"/>
      <c r="B588" s="308"/>
      <c r="C588" s="312"/>
      <c r="D588" s="327"/>
      <c r="E588" s="250"/>
      <c r="F588" s="363"/>
    </row>
    <row r="589" spans="1:6" ht="25.5" x14ac:dyDescent="0.2">
      <c r="A589" s="309">
        <v>1</v>
      </c>
      <c r="B589" s="310" t="s">
        <v>836</v>
      </c>
      <c r="C589" s="309" t="s">
        <v>23</v>
      </c>
      <c r="D589" s="327">
        <v>1</v>
      </c>
      <c r="E589" s="251"/>
      <c r="F589" s="363">
        <f>D589*E589</f>
        <v>0</v>
      </c>
    </row>
    <row r="590" spans="1:6" x14ac:dyDescent="0.2">
      <c r="A590" s="309"/>
      <c r="B590" s="310"/>
      <c r="C590" s="309"/>
      <c r="D590" s="327"/>
      <c r="E590" s="251"/>
      <c r="F590" s="363"/>
    </row>
    <row r="591" spans="1:6" x14ac:dyDescent="0.2">
      <c r="A591" s="309">
        <v>2</v>
      </c>
      <c r="B591" s="310" t="s">
        <v>837</v>
      </c>
      <c r="C591" s="309" t="s">
        <v>23</v>
      </c>
      <c r="D591" s="327">
        <v>1</v>
      </c>
      <c r="E591" s="251"/>
      <c r="F591" s="363">
        <f>D591*E591</f>
        <v>0</v>
      </c>
    </row>
    <row r="592" spans="1:6" x14ac:dyDescent="0.2">
      <c r="A592" s="309"/>
      <c r="B592" s="310"/>
      <c r="C592" s="321"/>
      <c r="D592" s="327"/>
      <c r="E592" s="251"/>
      <c r="F592" s="363"/>
    </row>
    <row r="593" spans="1:6" x14ac:dyDescent="0.2">
      <c r="A593" s="309">
        <v>3</v>
      </c>
      <c r="B593" s="310" t="s">
        <v>838</v>
      </c>
      <c r="C593" s="309" t="s">
        <v>23</v>
      </c>
      <c r="D593" s="327">
        <v>1</v>
      </c>
      <c r="E593" s="251"/>
      <c r="F593" s="363">
        <f>D593*E593</f>
        <v>0</v>
      </c>
    </row>
    <row r="594" spans="1:6" x14ac:dyDescent="0.2">
      <c r="A594" s="309"/>
      <c r="B594" s="310"/>
      <c r="C594" s="321"/>
      <c r="D594" s="327"/>
      <c r="E594" s="251"/>
      <c r="F594" s="363"/>
    </row>
    <row r="595" spans="1:6" ht="25.5" x14ac:dyDescent="0.2">
      <c r="A595" s="309">
        <v>4</v>
      </c>
      <c r="B595" s="310" t="s">
        <v>839</v>
      </c>
      <c r="C595" s="309" t="s">
        <v>23</v>
      </c>
      <c r="D595" s="327">
        <v>1</v>
      </c>
      <c r="E595" s="251"/>
      <c r="F595" s="363">
        <f>D595*E595</f>
        <v>0</v>
      </c>
    </row>
    <row r="596" spans="1:6" x14ac:dyDescent="0.2">
      <c r="A596" s="309"/>
      <c r="B596" s="310"/>
      <c r="C596" s="309"/>
      <c r="D596" s="327"/>
      <c r="E596" s="251"/>
      <c r="F596" s="363"/>
    </row>
    <row r="597" spans="1:6" x14ac:dyDescent="0.2">
      <c r="A597" s="309">
        <v>5</v>
      </c>
      <c r="B597" s="321" t="s">
        <v>840</v>
      </c>
      <c r="C597" s="309" t="s">
        <v>23</v>
      </c>
      <c r="D597" s="327">
        <v>1</v>
      </c>
      <c r="E597" s="251"/>
      <c r="F597" s="363">
        <f>D597*E597</f>
        <v>0</v>
      </c>
    </row>
    <row r="598" spans="1:6" x14ac:dyDescent="0.2">
      <c r="A598" s="309"/>
      <c r="B598" s="321"/>
      <c r="C598" s="309"/>
      <c r="D598" s="327"/>
      <c r="E598" s="251"/>
      <c r="F598" s="363"/>
    </row>
    <row r="599" spans="1:6" ht="25.5" x14ac:dyDescent="0.2">
      <c r="A599" s="309">
        <v>6</v>
      </c>
      <c r="B599" s="321" t="s">
        <v>841</v>
      </c>
      <c r="C599" s="309" t="s">
        <v>25</v>
      </c>
      <c r="D599" s="327">
        <v>75</v>
      </c>
      <c r="E599" s="251"/>
      <c r="F599" s="363">
        <f>D599*E599</f>
        <v>0</v>
      </c>
    </row>
    <row r="600" spans="1:6" x14ac:dyDescent="0.2">
      <c r="A600" s="316"/>
      <c r="B600" s="312"/>
      <c r="C600" s="312"/>
      <c r="D600" s="322"/>
      <c r="E600" s="251"/>
      <c r="F600" s="363"/>
    </row>
    <row r="601" spans="1:6" ht="25.5" x14ac:dyDescent="0.2">
      <c r="A601" s="309">
        <v>7</v>
      </c>
      <c r="B601" s="340" t="s">
        <v>842</v>
      </c>
      <c r="C601" s="337" t="s">
        <v>23</v>
      </c>
      <c r="D601" s="338">
        <v>1</v>
      </c>
      <c r="E601" s="283"/>
      <c r="F601" s="364">
        <f>D601*E601</f>
        <v>0</v>
      </c>
    </row>
    <row r="602" spans="1:6" x14ac:dyDescent="0.2">
      <c r="A602" s="309"/>
      <c r="B602" s="312"/>
      <c r="C602" s="312"/>
      <c r="D602" s="322"/>
      <c r="E602" s="251"/>
      <c r="F602" s="363"/>
    </row>
    <row r="603" spans="1:6" x14ac:dyDescent="0.2">
      <c r="A603" s="316"/>
      <c r="B603" s="333" t="s">
        <v>26</v>
      </c>
      <c r="C603" s="312"/>
      <c r="D603" s="322"/>
      <c r="E603" s="251"/>
      <c r="F603" s="365">
        <f>SUM(F589:F602)</f>
        <v>0</v>
      </c>
    </row>
    <row r="604" spans="1:6" x14ac:dyDescent="0.2">
      <c r="A604" s="316"/>
      <c r="B604" s="312"/>
      <c r="C604" s="312"/>
      <c r="D604" s="322"/>
      <c r="E604" s="251"/>
      <c r="F604" s="363"/>
    </row>
    <row r="605" spans="1:6" x14ac:dyDescent="0.2">
      <c r="A605" s="316"/>
      <c r="B605" s="312"/>
      <c r="C605" s="312"/>
      <c r="D605" s="322"/>
      <c r="E605" s="251"/>
      <c r="F605" s="363"/>
    </row>
    <row r="606" spans="1:6" x14ac:dyDescent="0.2">
      <c r="A606" s="316"/>
      <c r="B606" s="312"/>
      <c r="C606" s="312"/>
      <c r="D606" s="322"/>
      <c r="E606" s="251"/>
      <c r="F606" s="363"/>
    </row>
    <row r="607" spans="1:6" x14ac:dyDescent="0.2">
      <c r="A607" s="316"/>
      <c r="B607" s="312"/>
      <c r="C607" s="312"/>
      <c r="D607" s="322"/>
      <c r="E607" s="251"/>
      <c r="F607" s="363"/>
    </row>
  </sheetData>
  <sheetProtection password="CCE1" sheet="1" scenarios="1"/>
  <printOptions gridLines="1"/>
  <pageMargins left="0.98425196850393704" right="0.19685039370078741" top="0.47244094488188981" bottom="0.47244094488188981" header="0.23622047244094491" footer="0.23622047244094491"/>
  <pageSetup paperSize="9" scale="99" firstPageNumber="0" orientation="portrait" horizontalDpi="300" verticalDpi="300" r:id="rId1"/>
  <headerFooter alignWithMargins="0">
    <oddHeader>&amp;CMV BIRO</oddHeader>
    <oddFooter>&amp;LDSO KRŠKO&amp;C&amp;P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F276"/>
  <sheetViews>
    <sheetView view="pageBreakPreview" zoomScaleNormal="100" zoomScaleSheetLayoutView="100" workbookViewId="0">
      <selection activeCell="E258" sqref="E258:E260"/>
    </sheetView>
  </sheetViews>
  <sheetFormatPr defaultColWidth="9.140625" defaultRowHeight="12.75" x14ac:dyDescent="0.2"/>
  <cols>
    <col min="1" max="1" width="4.28515625" style="46" customWidth="1"/>
    <col min="2" max="2" width="48.5703125" style="58" customWidth="1"/>
    <col min="3" max="3" width="5.7109375" style="59" customWidth="1"/>
    <col min="4" max="4" width="8.5703125" style="48" customWidth="1"/>
    <col min="5" max="5" width="10" style="344" customWidth="1"/>
    <col min="6" max="6" width="15.140625" style="48" customWidth="1"/>
    <col min="7" max="16384" width="9.140625" style="47"/>
  </cols>
  <sheetData>
    <row r="1" spans="1:6" customFormat="1" x14ac:dyDescent="0.2">
      <c r="A1" s="50"/>
      <c r="B1" s="5" t="s">
        <v>0</v>
      </c>
      <c r="C1" s="50"/>
      <c r="D1" s="52"/>
      <c r="E1" s="343"/>
      <c r="F1" s="54"/>
    </row>
    <row r="2" spans="1:6" customFormat="1" ht="25.5" x14ac:dyDescent="0.2">
      <c r="A2" s="50"/>
      <c r="B2" s="66" t="s">
        <v>200</v>
      </c>
      <c r="C2" s="65"/>
      <c r="D2" s="52"/>
      <c r="E2" s="343"/>
      <c r="F2" s="54"/>
    </row>
    <row r="3" spans="1:6" ht="25.5" x14ac:dyDescent="0.2">
      <c r="B3" s="5" t="s">
        <v>1</v>
      </c>
      <c r="C3" s="50"/>
    </row>
    <row r="4" spans="1:6" x14ac:dyDescent="0.2">
      <c r="B4" s="51"/>
      <c r="C4" s="50"/>
    </row>
    <row r="5" spans="1:6" x14ac:dyDescent="0.2">
      <c r="A5" s="226"/>
      <c r="B5" s="227" t="s">
        <v>643</v>
      </c>
      <c r="C5" s="228"/>
      <c r="D5" s="228"/>
      <c r="E5" s="345"/>
      <c r="F5" s="230"/>
    </row>
    <row r="6" spans="1:6" x14ac:dyDescent="0.2">
      <c r="A6" s="226"/>
      <c r="B6" s="228"/>
      <c r="C6" s="228"/>
      <c r="D6" s="228"/>
      <c r="E6" s="345"/>
      <c r="F6" s="230"/>
    </row>
    <row r="7" spans="1:6" x14ac:dyDescent="0.2">
      <c r="A7" s="226"/>
      <c r="B7" s="228" t="s">
        <v>885</v>
      </c>
      <c r="C7" s="228"/>
      <c r="D7" s="228"/>
      <c r="E7" s="345"/>
      <c r="F7" s="230"/>
    </row>
    <row r="8" spans="1:6" x14ac:dyDescent="0.2">
      <c r="A8" s="226"/>
      <c r="B8" s="228"/>
      <c r="C8" s="228"/>
      <c r="D8" s="228"/>
      <c r="E8" s="345"/>
      <c r="F8" s="231"/>
    </row>
    <row r="9" spans="1:6" x14ac:dyDescent="0.2">
      <c r="A9" s="226"/>
      <c r="B9" s="228" t="s">
        <v>645</v>
      </c>
      <c r="C9" s="228"/>
      <c r="D9" s="228"/>
      <c r="E9" s="346"/>
      <c r="F9" s="262"/>
    </row>
    <row r="10" spans="1:6" x14ac:dyDescent="0.2">
      <c r="A10" s="158"/>
      <c r="B10" s="155"/>
      <c r="C10" s="155"/>
      <c r="D10" s="155"/>
      <c r="E10" s="249"/>
      <c r="F10" s="262"/>
    </row>
    <row r="11" spans="1:6" x14ac:dyDescent="0.2">
      <c r="A11" s="260" t="s">
        <v>4</v>
      </c>
      <c r="B11" s="255" t="s">
        <v>886</v>
      </c>
      <c r="C11" s="228"/>
      <c r="D11" s="229"/>
      <c r="E11" s="345"/>
      <c r="F11" s="233">
        <f>F119</f>
        <v>0</v>
      </c>
    </row>
    <row r="12" spans="1:6" x14ac:dyDescent="0.2">
      <c r="A12" s="226"/>
      <c r="B12" s="228"/>
      <c r="C12" s="228"/>
      <c r="D12" s="232"/>
      <c r="E12" s="347"/>
      <c r="F12" s="233"/>
    </row>
    <row r="13" spans="1:6" x14ac:dyDescent="0.2">
      <c r="A13" s="226" t="s">
        <v>10</v>
      </c>
      <c r="B13" s="227" t="s">
        <v>928</v>
      </c>
      <c r="C13" s="228"/>
      <c r="D13" s="232"/>
      <c r="E13" s="347"/>
      <c r="F13" s="233">
        <f>F178</f>
        <v>0</v>
      </c>
    </row>
    <row r="14" spans="1:6" x14ac:dyDescent="0.2">
      <c r="A14" s="226"/>
      <c r="B14" s="228"/>
      <c r="C14" s="228"/>
      <c r="D14" s="232"/>
      <c r="E14" s="348"/>
      <c r="F14" s="233"/>
    </row>
    <row r="15" spans="1:6" x14ac:dyDescent="0.2">
      <c r="A15" s="261" t="s">
        <v>632</v>
      </c>
      <c r="B15" s="259" t="s">
        <v>968</v>
      </c>
      <c r="C15" s="235"/>
      <c r="D15" s="236"/>
      <c r="E15" s="349"/>
      <c r="F15" s="237">
        <f>F264</f>
        <v>0</v>
      </c>
    </row>
    <row r="16" spans="1:6" x14ac:dyDescent="0.2">
      <c r="A16" s="226"/>
      <c r="B16" s="228"/>
      <c r="C16" s="228"/>
      <c r="D16" s="232"/>
      <c r="E16" s="348"/>
      <c r="F16" s="238"/>
    </row>
    <row r="17" spans="1:6" x14ac:dyDescent="0.2">
      <c r="A17" s="226"/>
      <c r="B17" s="234" t="s">
        <v>26</v>
      </c>
      <c r="C17" s="228"/>
      <c r="D17" s="232"/>
      <c r="E17" s="348"/>
      <c r="F17" s="238">
        <f>SUM(F11:F16)</f>
        <v>0</v>
      </c>
    </row>
    <row r="18" spans="1:6" x14ac:dyDescent="0.2">
      <c r="A18" s="226"/>
      <c r="B18" s="228"/>
      <c r="C18" s="228"/>
      <c r="D18" s="232"/>
      <c r="E18" s="348"/>
      <c r="F18" s="233"/>
    </row>
    <row r="19" spans="1:6" x14ac:dyDescent="0.2">
      <c r="A19" s="226"/>
      <c r="B19" s="228"/>
      <c r="C19" s="228"/>
      <c r="D19" s="232"/>
      <c r="E19" s="348"/>
      <c r="F19" s="233"/>
    </row>
    <row r="20" spans="1:6" x14ac:dyDescent="0.2">
      <c r="A20" s="226"/>
      <c r="B20" s="228"/>
      <c r="C20" s="228"/>
      <c r="D20" s="232"/>
      <c r="E20" s="348"/>
      <c r="F20" s="233"/>
    </row>
    <row r="21" spans="1:6" x14ac:dyDescent="0.2">
      <c r="A21" s="226"/>
      <c r="B21" s="228"/>
      <c r="C21" s="228"/>
      <c r="D21" s="232"/>
      <c r="E21" s="348"/>
      <c r="F21" s="233"/>
    </row>
    <row r="22" spans="1:6" x14ac:dyDescent="0.2">
      <c r="A22" s="226"/>
      <c r="B22" s="228"/>
      <c r="C22" s="228"/>
      <c r="D22" s="232"/>
      <c r="E22" s="348"/>
      <c r="F22" s="233"/>
    </row>
    <row r="23" spans="1:6" x14ac:dyDescent="0.2">
      <c r="A23" s="226"/>
      <c r="B23" s="228"/>
      <c r="C23" s="228"/>
      <c r="D23" s="232"/>
      <c r="E23" s="348"/>
      <c r="F23" s="233"/>
    </row>
    <row r="24" spans="1:6" x14ac:dyDescent="0.2">
      <c r="A24" s="226"/>
      <c r="B24" s="228"/>
      <c r="C24" s="228"/>
      <c r="D24" s="232"/>
      <c r="E24" s="348"/>
      <c r="F24" s="233"/>
    </row>
    <row r="25" spans="1:6" x14ac:dyDescent="0.2">
      <c r="A25" s="226"/>
      <c r="B25" s="228"/>
      <c r="C25" s="228"/>
      <c r="D25" s="232"/>
      <c r="E25" s="348"/>
      <c r="F25" s="233"/>
    </row>
    <row r="26" spans="1:6" x14ac:dyDescent="0.2">
      <c r="A26" s="226"/>
      <c r="B26" s="228"/>
      <c r="C26" s="228"/>
      <c r="D26" s="232"/>
      <c r="E26" s="348"/>
      <c r="F26" s="233"/>
    </row>
    <row r="27" spans="1:6" x14ac:dyDescent="0.2">
      <c r="A27" s="226"/>
      <c r="B27" s="228"/>
      <c r="C27" s="228"/>
      <c r="D27" s="232"/>
      <c r="E27" s="348"/>
      <c r="F27" s="233"/>
    </row>
    <row r="28" spans="1:6" x14ac:dyDescent="0.2">
      <c r="A28" s="226"/>
      <c r="B28" s="228"/>
      <c r="C28" s="228"/>
      <c r="D28" s="234"/>
      <c r="E28" s="348"/>
      <c r="F28" s="238"/>
    </row>
    <row r="29" spans="1:6" x14ac:dyDescent="0.2">
      <c r="A29" s="226"/>
      <c r="B29" s="228"/>
      <c r="C29" s="228"/>
      <c r="D29" s="234"/>
      <c r="E29" s="348"/>
      <c r="F29" s="231"/>
    </row>
    <row r="30" spans="1:6" x14ac:dyDescent="0.2">
      <c r="A30" s="226"/>
      <c r="B30" s="228"/>
      <c r="C30" s="228"/>
      <c r="D30" s="234"/>
      <c r="E30" s="348"/>
      <c r="F30" s="231"/>
    </row>
    <row r="31" spans="1:6" x14ac:dyDescent="0.2">
      <c r="A31" s="226"/>
      <c r="B31" s="228"/>
      <c r="C31" s="228"/>
      <c r="D31" s="234"/>
      <c r="E31" s="348"/>
      <c r="F31" s="231"/>
    </row>
    <row r="32" spans="1:6" x14ac:dyDescent="0.2">
      <c r="A32" s="226"/>
      <c r="B32" s="228"/>
      <c r="C32" s="228"/>
      <c r="D32" s="234"/>
      <c r="E32" s="348"/>
      <c r="F32" s="231"/>
    </row>
    <row r="33" spans="1:6" x14ac:dyDescent="0.2">
      <c r="A33" s="226"/>
      <c r="B33" s="228"/>
      <c r="C33" s="228"/>
      <c r="D33" s="234"/>
      <c r="E33" s="348"/>
      <c r="F33" s="231"/>
    </row>
    <row r="34" spans="1:6" x14ac:dyDescent="0.2">
      <c r="A34" s="226"/>
      <c r="B34" s="228"/>
      <c r="C34" s="228"/>
      <c r="D34" s="234"/>
      <c r="E34" s="348"/>
      <c r="F34" s="231"/>
    </row>
    <row r="35" spans="1:6" x14ac:dyDescent="0.2">
      <c r="A35" s="226"/>
      <c r="B35" s="228"/>
      <c r="C35" s="228"/>
      <c r="D35" s="234"/>
      <c r="E35" s="348"/>
      <c r="F35" s="231"/>
    </row>
    <row r="36" spans="1:6" x14ac:dyDescent="0.2">
      <c r="A36" s="226"/>
      <c r="B36" s="228"/>
      <c r="C36" s="228"/>
      <c r="D36" s="234"/>
      <c r="E36" s="348"/>
      <c r="F36" s="231"/>
    </row>
    <row r="37" spans="1:6" x14ac:dyDescent="0.2">
      <c r="A37" s="226"/>
      <c r="B37" s="228"/>
      <c r="C37" s="228"/>
      <c r="D37" s="234"/>
      <c r="E37" s="348"/>
      <c r="F37" s="231"/>
    </row>
    <row r="38" spans="1:6" x14ac:dyDescent="0.2">
      <c r="A38" s="226"/>
      <c r="B38" s="228"/>
      <c r="C38" s="228"/>
      <c r="D38" s="234"/>
      <c r="E38" s="348"/>
      <c r="F38" s="231"/>
    </row>
    <row r="39" spans="1:6" x14ac:dyDescent="0.2">
      <c r="A39" s="226"/>
      <c r="B39" s="228"/>
      <c r="C39" s="228"/>
      <c r="D39" s="234"/>
      <c r="E39" s="348"/>
      <c r="F39" s="231"/>
    </row>
    <row r="40" spans="1:6" x14ac:dyDescent="0.2">
      <c r="A40" s="226"/>
      <c r="B40" s="228"/>
      <c r="C40" s="228"/>
      <c r="D40" s="234"/>
      <c r="E40" s="348"/>
      <c r="F40" s="231"/>
    </row>
    <row r="41" spans="1:6" x14ac:dyDescent="0.2">
      <c r="A41" s="226"/>
      <c r="B41" s="228"/>
      <c r="C41" s="228"/>
      <c r="D41" s="234"/>
      <c r="E41" s="348"/>
      <c r="F41" s="231"/>
    </row>
    <row r="42" spans="1:6" x14ac:dyDescent="0.2">
      <c r="A42" s="226"/>
      <c r="B42" s="228"/>
      <c r="C42" s="228"/>
      <c r="D42" s="234"/>
      <c r="E42" s="348"/>
      <c r="F42" s="231"/>
    </row>
    <row r="43" spans="1:6" x14ac:dyDescent="0.2">
      <c r="A43" s="226"/>
      <c r="B43" s="228"/>
      <c r="C43" s="228"/>
      <c r="D43" s="234"/>
      <c r="E43" s="348"/>
      <c r="F43" s="231"/>
    </row>
    <row r="44" spans="1:6" x14ac:dyDescent="0.2">
      <c r="A44" s="226"/>
      <c r="B44" s="228"/>
      <c r="C44" s="228"/>
      <c r="D44" s="234"/>
      <c r="E44" s="348"/>
      <c r="F44" s="231"/>
    </row>
    <row r="45" spans="1:6" x14ac:dyDescent="0.2">
      <c r="A45" s="226"/>
      <c r="B45" s="228"/>
      <c r="C45" s="228"/>
      <c r="D45" s="234"/>
      <c r="E45" s="348"/>
      <c r="F45" s="231"/>
    </row>
    <row r="46" spans="1:6" x14ac:dyDescent="0.2">
      <c r="A46" s="226"/>
      <c r="B46" s="228"/>
      <c r="C46" s="228"/>
      <c r="D46" s="234"/>
      <c r="E46" s="348"/>
      <c r="F46" s="231"/>
    </row>
    <row r="47" spans="1:6" x14ac:dyDescent="0.2">
      <c r="A47" s="226"/>
      <c r="B47" s="228"/>
      <c r="C47" s="228"/>
      <c r="D47" s="234"/>
      <c r="E47" s="348"/>
      <c r="F47" s="231"/>
    </row>
    <row r="48" spans="1:6" x14ac:dyDescent="0.2">
      <c r="A48" s="226"/>
      <c r="B48" s="228"/>
      <c r="C48" s="228"/>
      <c r="D48" s="234"/>
      <c r="E48" s="348"/>
      <c r="F48" s="231"/>
    </row>
    <row r="49" spans="1:6" x14ac:dyDescent="0.2">
      <c r="A49" s="226"/>
      <c r="B49" s="228"/>
      <c r="C49" s="228"/>
      <c r="D49" s="234"/>
      <c r="E49" s="348"/>
      <c r="F49" s="231"/>
    </row>
    <row r="50" spans="1:6" x14ac:dyDescent="0.2">
      <c r="A50" s="226"/>
      <c r="B50" s="228"/>
      <c r="C50" s="228"/>
      <c r="D50" s="234"/>
      <c r="E50" s="348"/>
      <c r="F50" s="231"/>
    </row>
    <row r="51" spans="1:6" x14ac:dyDescent="0.2">
      <c r="A51" s="226"/>
      <c r="B51" s="228"/>
      <c r="C51" s="228"/>
      <c r="D51" s="234"/>
      <c r="E51" s="348"/>
      <c r="F51" s="231"/>
    </row>
    <row r="52" spans="1:6" x14ac:dyDescent="0.2">
      <c r="A52" s="226"/>
      <c r="B52" s="228"/>
      <c r="C52" s="228"/>
      <c r="D52" s="234"/>
      <c r="E52" s="348"/>
      <c r="F52" s="231"/>
    </row>
    <row r="53" spans="1:6" x14ac:dyDescent="0.2">
      <c r="A53" s="226"/>
      <c r="B53" s="228"/>
      <c r="C53" s="228"/>
      <c r="D53" s="234"/>
      <c r="E53" s="348"/>
      <c r="F53" s="231"/>
    </row>
    <row r="54" spans="1:6" x14ac:dyDescent="0.2">
      <c r="A54" s="226"/>
      <c r="B54" s="228"/>
      <c r="C54" s="228"/>
      <c r="D54" s="234"/>
      <c r="E54" s="348"/>
      <c r="F54" s="231"/>
    </row>
    <row r="55" spans="1:6" x14ac:dyDescent="0.2">
      <c r="A55" s="226"/>
      <c r="B55" s="228"/>
      <c r="C55" s="228"/>
      <c r="D55" s="234"/>
      <c r="E55" s="348"/>
      <c r="F55" s="231"/>
    </row>
    <row r="56" spans="1:6" x14ac:dyDescent="0.2">
      <c r="A56" s="226"/>
      <c r="B56" s="228"/>
      <c r="C56" s="234"/>
      <c r="D56" s="234"/>
      <c r="E56" s="348"/>
      <c r="F56" s="231"/>
    </row>
    <row r="57" spans="1:6" x14ac:dyDescent="0.2">
      <c r="A57" s="226"/>
      <c r="B57" s="228"/>
      <c r="C57" s="228"/>
      <c r="D57" s="234"/>
      <c r="E57" s="348"/>
      <c r="F57" s="231"/>
    </row>
    <row r="58" spans="1:6" x14ac:dyDescent="0.2">
      <c r="A58" s="226"/>
      <c r="B58" s="228"/>
      <c r="C58" s="228"/>
      <c r="D58" s="234"/>
      <c r="E58" s="348"/>
      <c r="F58" s="231"/>
    </row>
    <row r="59" spans="1:6" x14ac:dyDescent="0.2">
      <c r="A59" s="92"/>
      <c r="B59" s="232"/>
      <c r="C59" s="232"/>
      <c r="D59" s="232"/>
      <c r="E59" s="347"/>
      <c r="F59" s="239"/>
    </row>
    <row r="60" spans="1:6" x14ac:dyDescent="0.2">
      <c r="A60" s="92"/>
      <c r="B60" s="232"/>
      <c r="C60" s="232"/>
      <c r="D60" s="232"/>
      <c r="E60" s="347"/>
      <c r="F60" s="231"/>
    </row>
    <row r="61" spans="1:6" x14ac:dyDescent="0.2">
      <c r="A61" s="92"/>
      <c r="B61" s="232"/>
      <c r="C61" s="232"/>
      <c r="D61" s="232"/>
      <c r="E61" s="347"/>
      <c r="F61" s="231"/>
    </row>
    <row r="62" spans="1:6" s="38" customFormat="1" x14ac:dyDescent="0.2">
      <c r="A62" s="214"/>
      <c r="B62" s="205" t="s">
        <v>17</v>
      </c>
      <c r="C62" s="193" t="s">
        <v>18</v>
      </c>
      <c r="D62" s="53" t="s">
        <v>19</v>
      </c>
      <c r="E62" s="113" t="s">
        <v>48</v>
      </c>
      <c r="F62" s="15" t="s">
        <v>20</v>
      </c>
    </row>
    <row r="63" spans="1:6" s="38" customFormat="1" x14ac:dyDescent="0.2">
      <c r="A63" s="214"/>
      <c r="B63" s="205"/>
      <c r="C63" s="193"/>
      <c r="D63" s="53"/>
      <c r="E63" s="113"/>
      <c r="F63" s="15"/>
    </row>
    <row r="64" spans="1:6" s="38" customFormat="1" x14ac:dyDescent="0.2">
      <c r="A64" s="256" t="s">
        <v>4</v>
      </c>
      <c r="B64" s="255" t="s">
        <v>886</v>
      </c>
      <c r="C64" s="193"/>
      <c r="D64" s="53"/>
      <c r="E64" s="113"/>
      <c r="F64" s="15"/>
    </row>
    <row r="65" spans="1:6" x14ac:dyDescent="0.2">
      <c r="A65" s="92"/>
      <c r="B65" s="232"/>
      <c r="C65" s="232"/>
      <c r="D65" s="232"/>
      <c r="E65" s="347"/>
      <c r="F65" s="231"/>
    </row>
    <row r="66" spans="1:6" ht="25.5" x14ac:dyDescent="0.2">
      <c r="A66" s="158">
        <v>1</v>
      </c>
      <c r="B66" s="240" t="s">
        <v>908</v>
      </c>
      <c r="C66" s="227"/>
      <c r="D66" s="240"/>
      <c r="E66" s="350"/>
      <c r="F66" s="241"/>
    </row>
    <row r="67" spans="1:6" x14ac:dyDescent="0.2">
      <c r="A67" s="226"/>
      <c r="B67" s="240"/>
      <c r="C67" s="227"/>
      <c r="D67" s="240"/>
      <c r="E67" s="350"/>
      <c r="F67" s="241"/>
    </row>
    <row r="68" spans="1:6" ht="51" x14ac:dyDescent="0.2">
      <c r="A68" s="158"/>
      <c r="B68" s="240" t="s">
        <v>907</v>
      </c>
      <c r="C68" s="240"/>
      <c r="D68" s="240"/>
      <c r="E68" s="248"/>
      <c r="F68" s="105"/>
    </row>
    <row r="69" spans="1:6" x14ac:dyDescent="0.2">
      <c r="A69" s="158"/>
      <c r="B69" s="240"/>
      <c r="C69" s="240"/>
      <c r="D69" s="240"/>
      <c r="E69" s="248"/>
      <c r="F69" s="105"/>
    </row>
    <row r="70" spans="1:6" x14ac:dyDescent="0.2">
      <c r="A70" s="92"/>
      <c r="B70" s="240" t="s">
        <v>887</v>
      </c>
      <c r="C70" s="92"/>
      <c r="D70" s="92"/>
      <c r="E70" s="351"/>
      <c r="F70" s="231"/>
    </row>
    <row r="71" spans="1:6" x14ac:dyDescent="0.2">
      <c r="A71" s="92"/>
      <c r="B71" s="240"/>
      <c r="C71" s="92"/>
      <c r="D71" s="93"/>
      <c r="E71" s="251"/>
      <c r="F71" s="102"/>
    </row>
    <row r="72" spans="1:6" x14ac:dyDescent="0.2">
      <c r="A72" s="92"/>
      <c r="B72" s="240" t="s">
        <v>888</v>
      </c>
      <c r="C72" s="92"/>
      <c r="D72" s="93"/>
      <c r="E72" s="251"/>
      <c r="F72" s="102"/>
    </row>
    <row r="73" spans="1:6" x14ac:dyDescent="0.2">
      <c r="A73" s="92"/>
      <c r="B73" s="240"/>
      <c r="C73" s="92"/>
      <c r="D73" s="93"/>
      <c r="E73" s="251"/>
      <c r="F73" s="102"/>
    </row>
    <row r="74" spans="1:6" x14ac:dyDescent="0.2">
      <c r="A74" s="92"/>
      <c r="B74" s="240" t="s">
        <v>889</v>
      </c>
      <c r="C74" s="92"/>
      <c r="D74" s="93"/>
      <c r="E74" s="251"/>
      <c r="F74" s="102"/>
    </row>
    <row r="75" spans="1:6" s="23" customFormat="1" x14ac:dyDescent="0.2">
      <c r="A75" s="92"/>
      <c r="B75" s="240"/>
      <c r="C75" s="92"/>
      <c r="D75" s="93"/>
      <c r="E75" s="251"/>
      <c r="F75" s="102"/>
    </row>
    <row r="76" spans="1:6" x14ac:dyDescent="0.2">
      <c r="A76" s="92"/>
      <c r="B76" s="240" t="s">
        <v>890</v>
      </c>
      <c r="C76" s="92"/>
      <c r="D76" s="93"/>
      <c r="E76" s="251"/>
      <c r="F76" s="102"/>
    </row>
    <row r="77" spans="1:6" x14ac:dyDescent="0.2">
      <c r="A77" s="92"/>
      <c r="B77" s="240"/>
      <c r="C77" s="92"/>
      <c r="D77" s="93"/>
      <c r="E77" s="251"/>
      <c r="F77" s="102"/>
    </row>
    <row r="78" spans="1:6" ht="25.5" x14ac:dyDescent="0.2">
      <c r="A78" s="92"/>
      <c r="B78" s="240" t="s">
        <v>891</v>
      </c>
      <c r="C78" s="92"/>
      <c r="D78" s="93"/>
      <c r="E78" s="251"/>
      <c r="F78" s="102"/>
    </row>
    <row r="79" spans="1:6" x14ac:dyDescent="0.2">
      <c r="A79" s="92"/>
      <c r="B79" s="240"/>
      <c r="C79" s="92"/>
      <c r="D79" s="93"/>
      <c r="E79" s="251"/>
      <c r="F79" s="102"/>
    </row>
    <row r="80" spans="1:6" ht="25.5" x14ac:dyDescent="0.2">
      <c r="A80" s="92"/>
      <c r="B80" s="240" t="s">
        <v>892</v>
      </c>
      <c r="C80" s="92"/>
      <c r="D80" s="93"/>
      <c r="E80" s="251"/>
      <c r="F80" s="102"/>
    </row>
    <row r="81" spans="1:6" x14ac:dyDescent="0.2">
      <c r="A81" s="92"/>
      <c r="B81" s="240"/>
      <c r="C81" s="92"/>
      <c r="D81" s="93"/>
      <c r="E81" s="251"/>
      <c r="F81" s="102"/>
    </row>
    <row r="82" spans="1:6" x14ac:dyDescent="0.2">
      <c r="A82" s="92"/>
      <c r="B82" s="240" t="s">
        <v>893</v>
      </c>
      <c r="C82" s="92"/>
      <c r="D82" s="93"/>
      <c r="E82" s="251"/>
      <c r="F82" s="102"/>
    </row>
    <row r="83" spans="1:6" x14ac:dyDescent="0.2">
      <c r="A83" s="92"/>
      <c r="B83" s="240"/>
      <c r="C83" s="92"/>
      <c r="D83" s="93"/>
      <c r="E83" s="251"/>
      <c r="F83" s="102"/>
    </row>
    <row r="84" spans="1:6" x14ac:dyDescent="0.2">
      <c r="A84" s="92"/>
      <c r="B84" s="240" t="s">
        <v>894</v>
      </c>
      <c r="C84" s="92"/>
      <c r="D84" s="93"/>
      <c r="E84" s="251"/>
      <c r="F84" s="102"/>
    </row>
    <row r="85" spans="1:6" s="49" customFormat="1" x14ac:dyDescent="0.2">
      <c r="A85" s="92"/>
      <c r="B85" s="240"/>
      <c r="C85" s="92"/>
      <c r="D85" s="93"/>
      <c r="E85" s="251"/>
      <c r="F85" s="102"/>
    </row>
    <row r="86" spans="1:6" s="49" customFormat="1" ht="76.5" x14ac:dyDescent="0.2">
      <c r="A86" s="92"/>
      <c r="B86" s="240" t="s">
        <v>895</v>
      </c>
      <c r="C86" s="92"/>
      <c r="D86" s="93"/>
      <c r="E86" s="251"/>
      <c r="F86" s="102"/>
    </row>
    <row r="87" spans="1:6" s="49" customFormat="1" x14ac:dyDescent="0.2">
      <c r="A87" s="92"/>
      <c r="B87" s="240"/>
      <c r="C87" s="92"/>
      <c r="D87" s="93"/>
      <c r="E87" s="251"/>
      <c r="F87" s="102"/>
    </row>
    <row r="88" spans="1:6" ht="51" x14ac:dyDescent="0.2">
      <c r="A88" s="92"/>
      <c r="B88" s="240" t="s">
        <v>896</v>
      </c>
      <c r="C88" s="92"/>
      <c r="D88" s="93"/>
      <c r="E88" s="251"/>
      <c r="F88" s="102"/>
    </row>
    <row r="89" spans="1:6" x14ac:dyDescent="0.2">
      <c r="A89" s="92"/>
      <c r="B89" s="240"/>
      <c r="C89" s="92"/>
      <c r="D89" s="93"/>
      <c r="E89" s="251"/>
      <c r="F89" s="102"/>
    </row>
    <row r="90" spans="1:6" ht="25.5" x14ac:dyDescent="0.2">
      <c r="A90" s="92"/>
      <c r="B90" s="240" t="s">
        <v>897</v>
      </c>
      <c r="C90" s="92"/>
      <c r="D90" s="93"/>
      <c r="E90" s="251"/>
      <c r="F90" s="102"/>
    </row>
    <row r="91" spans="1:6" x14ac:dyDescent="0.2">
      <c r="A91" s="92"/>
      <c r="B91" s="240"/>
      <c r="C91" s="92"/>
      <c r="D91" s="93"/>
      <c r="E91" s="251"/>
      <c r="F91" s="102"/>
    </row>
    <row r="92" spans="1:6" x14ac:dyDescent="0.2">
      <c r="A92" s="92"/>
      <c r="B92" s="240" t="s">
        <v>898</v>
      </c>
      <c r="C92" s="92"/>
      <c r="D92" s="93"/>
      <c r="E92" s="251"/>
      <c r="F92" s="243"/>
    </row>
    <row r="93" spans="1:6" x14ac:dyDescent="0.2">
      <c r="A93" s="92"/>
      <c r="B93" s="240"/>
      <c r="C93" s="232"/>
      <c r="D93" s="244"/>
      <c r="E93" s="251"/>
      <c r="F93" s="102"/>
    </row>
    <row r="94" spans="1:6" x14ac:dyDescent="0.2">
      <c r="A94" s="226"/>
      <c r="B94" s="240" t="s">
        <v>899</v>
      </c>
      <c r="C94" s="232"/>
      <c r="D94" s="182"/>
      <c r="E94" s="352"/>
      <c r="F94" s="243"/>
    </row>
    <row r="95" spans="1:6" x14ac:dyDescent="0.2">
      <c r="A95" s="226"/>
      <c r="B95" s="240"/>
      <c r="C95" s="232"/>
      <c r="D95" s="182"/>
      <c r="E95" s="352"/>
      <c r="F95" s="243"/>
    </row>
    <row r="96" spans="1:6" ht="25.5" x14ac:dyDescent="0.2">
      <c r="A96" s="158"/>
      <c r="B96" s="240" t="s">
        <v>900</v>
      </c>
      <c r="C96" s="240"/>
      <c r="D96" s="244"/>
      <c r="E96" s="250"/>
      <c r="F96" s="102"/>
    </row>
    <row r="97" spans="1:6" x14ac:dyDescent="0.2">
      <c r="A97" s="158"/>
      <c r="B97" s="240"/>
      <c r="C97" s="240"/>
      <c r="D97" s="244"/>
      <c r="E97" s="250"/>
      <c r="F97" s="102"/>
    </row>
    <row r="98" spans="1:6" ht="293.25" x14ac:dyDescent="0.2">
      <c r="A98" s="92"/>
      <c r="B98" s="240" t="s">
        <v>901</v>
      </c>
      <c r="C98" s="245"/>
      <c r="D98" s="182"/>
      <c r="E98" s="251"/>
      <c r="F98" s="102"/>
    </row>
    <row r="99" spans="1:6" x14ac:dyDescent="0.2">
      <c r="A99" s="92"/>
      <c r="B99" s="240"/>
      <c r="C99" s="92"/>
      <c r="D99" s="244"/>
      <c r="E99" s="251"/>
      <c r="F99" s="102"/>
    </row>
    <row r="100" spans="1:6" ht="89.25" x14ac:dyDescent="0.2">
      <c r="A100" s="92"/>
      <c r="B100" s="240" t="s">
        <v>902</v>
      </c>
      <c r="C100" s="158"/>
      <c r="D100" s="244"/>
      <c r="E100" s="251"/>
      <c r="F100" s="102"/>
    </row>
    <row r="101" spans="1:6" x14ac:dyDescent="0.2">
      <c r="A101" s="92"/>
      <c r="B101" s="240"/>
      <c r="C101" s="92"/>
      <c r="D101" s="244"/>
      <c r="E101" s="251"/>
      <c r="F101" s="102"/>
    </row>
    <row r="102" spans="1:6" ht="63.75" x14ac:dyDescent="0.2">
      <c r="A102" s="92"/>
      <c r="B102" s="240" t="s">
        <v>903</v>
      </c>
      <c r="C102" s="92"/>
      <c r="D102" s="244"/>
      <c r="E102" s="251"/>
      <c r="F102" s="102"/>
    </row>
    <row r="103" spans="1:6" x14ac:dyDescent="0.2">
      <c r="A103" s="92"/>
      <c r="B103" s="240"/>
      <c r="C103" s="92"/>
      <c r="D103" s="244"/>
      <c r="E103" s="251"/>
      <c r="F103" s="102"/>
    </row>
    <row r="104" spans="1:6" ht="242.25" x14ac:dyDescent="0.2">
      <c r="A104" s="92"/>
      <c r="B104" s="240" t="s">
        <v>978</v>
      </c>
      <c r="C104" s="92"/>
      <c r="D104" s="244"/>
      <c r="E104" s="251"/>
      <c r="F104" s="102"/>
    </row>
    <row r="105" spans="1:6" x14ac:dyDescent="0.2">
      <c r="A105" s="92"/>
      <c r="B105" s="240"/>
      <c r="C105" s="92"/>
      <c r="D105" s="244"/>
      <c r="E105" s="251"/>
      <c r="F105" s="102"/>
    </row>
    <row r="106" spans="1:6" s="49" customFormat="1" ht="369.75" x14ac:dyDescent="0.2">
      <c r="A106" s="92"/>
      <c r="B106" s="240" t="s">
        <v>904</v>
      </c>
      <c r="C106" s="92"/>
      <c r="D106" s="244"/>
      <c r="E106" s="251"/>
      <c r="F106" s="102"/>
    </row>
    <row r="107" spans="1:6" s="49" customFormat="1" x14ac:dyDescent="0.2">
      <c r="A107" s="92"/>
      <c r="B107" s="240"/>
      <c r="C107" s="92"/>
      <c r="D107" s="244"/>
      <c r="E107" s="251"/>
      <c r="F107" s="102"/>
    </row>
    <row r="108" spans="1:6" s="49" customFormat="1" ht="127.5" x14ac:dyDescent="0.2">
      <c r="A108" s="92"/>
      <c r="B108" s="240" t="s">
        <v>905</v>
      </c>
      <c r="C108" s="92"/>
      <c r="D108" s="244"/>
      <c r="E108" s="251"/>
      <c r="F108" s="102"/>
    </row>
    <row r="109" spans="1:6" x14ac:dyDescent="0.2">
      <c r="A109" s="92"/>
      <c r="B109" s="240"/>
      <c r="C109" s="92"/>
      <c r="D109" s="244"/>
      <c r="E109" s="251"/>
      <c r="F109" s="102"/>
    </row>
    <row r="110" spans="1:6" ht="25.5" x14ac:dyDescent="0.2">
      <c r="A110" s="158"/>
      <c r="B110" s="240" t="s">
        <v>906</v>
      </c>
      <c r="C110" s="158"/>
      <c r="D110" s="244"/>
      <c r="E110" s="251"/>
      <c r="F110" s="102"/>
    </row>
    <row r="111" spans="1:6" x14ac:dyDescent="0.2">
      <c r="A111" s="158"/>
      <c r="B111" s="240"/>
      <c r="C111" s="158" t="s">
        <v>23</v>
      </c>
      <c r="D111" s="244">
        <v>1</v>
      </c>
      <c r="E111" s="251"/>
      <c r="F111" s="102">
        <f>D111*E111</f>
        <v>0</v>
      </c>
    </row>
    <row r="112" spans="1:6" x14ac:dyDescent="0.2">
      <c r="A112" s="158"/>
      <c r="B112" s="240"/>
      <c r="C112" s="158"/>
      <c r="D112" s="244"/>
      <c r="E112" s="251"/>
      <c r="F112" s="102"/>
    </row>
    <row r="113" spans="1:6" ht="38.25" x14ac:dyDescent="0.2">
      <c r="A113" s="158">
        <v>2</v>
      </c>
      <c r="B113" s="240" t="s">
        <v>909</v>
      </c>
      <c r="C113" s="158" t="s">
        <v>23</v>
      </c>
      <c r="D113" s="244">
        <v>1</v>
      </c>
      <c r="E113" s="251"/>
      <c r="F113" s="102">
        <f>D113*E113</f>
        <v>0</v>
      </c>
    </row>
    <row r="114" spans="1:6" x14ac:dyDescent="0.2">
      <c r="A114" s="158"/>
      <c r="B114" s="240"/>
      <c r="C114" s="158"/>
      <c r="D114" s="244"/>
      <c r="E114" s="251"/>
      <c r="F114" s="102"/>
    </row>
    <row r="115" spans="1:6" ht="25.5" x14ac:dyDescent="0.2">
      <c r="A115" s="158">
        <v>3</v>
      </c>
      <c r="B115" s="240" t="s">
        <v>910</v>
      </c>
      <c r="C115" s="158" t="s">
        <v>23</v>
      </c>
      <c r="D115" s="244">
        <v>1</v>
      </c>
      <c r="E115" s="251"/>
      <c r="F115" s="102">
        <f>D115*E115</f>
        <v>0</v>
      </c>
    </row>
    <row r="116" spans="1:6" x14ac:dyDescent="0.2">
      <c r="A116" s="158"/>
      <c r="B116" s="240"/>
      <c r="C116" s="158"/>
      <c r="D116" s="244"/>
      <c r="E116" s="251"/>
      <c r="F116" s="102"/>
    </row>
    <row r="117" spans="1:6" ht="51" x14ac:dyDescent="0.2">
      <c r="A117" s="158">
        <v>4</v>
      </c>
      <c r="B117" s="257" t="s">
        <v>932</v>
      </c>
      <c r="C117" s="252" t="s">
        <v>911</v>
      </c>
      <c r="D117" s="253">
        <v>60</v>
      </c>
      <c r="E117" s="283"/>
      <c r="F117" s="242">
        <f>D117*E117</f>
        <v>0</v>
      </c>
    </row>
    <row r="118" spans="1:6" x14ac:dyDescent="0.2">
      <c r="A118" s="158"/>
      <c r="B118" s="240"/>
      <c r="C118" s="158"/>
      <c r="D118" s="244"/>
      <c r="E118" s="251"/>
      <c r="F118" s="102"/>
    </row>
    <row r="119" spans="1:6" x14ac:dyDescent="0.2">
      <c r="A119" s="158"/>
      <c r="B119" s="258" t="s">
        <v>26</v>
      </c>
      <c r="C119" s="240"/>
      <c r="D119" s="244"/>
      <c r="E119" s="251"/>
      <c r="F119" s="243">
        <f>SUM(F111:F118)</f>
        <v>0</v>
      </c>
    </row>
    <row r="120" spans="1:6" x14ac:dyDescent="0.2">
      <c r="A120" s="158"/>
      <c r="B120" s="240"/>
      <c r="C120" s="158"/>
      <c r="D120" s="244"/>
      <c r="E120" s="251"/>
      <c r="F120" s="102"/>
    </row>
    <row r="121" spans="1:6" x14ac:dyDescent="0.2">
      <c r="A121" s="226" t="s">
        <v>10</v>
      </c>
      <c r="B121" s="227" t="s">
        <v>928</v>
      </c>
      <c r="C121" s="158"/>
      <c r="D121" s="244"/>
      <c r="E121" s="251"/>
      <c r="F121" s="102"/>
    </row>
    <row r="122" spans="1:6" x14ac:dyDescent="0.2">
      <c r="A122" s="158"/>
      <c r="B122" s="240"/>
      <c r="C122" s="158"/>
      <c r="D122" s="244"/>
      <c r="E122" s="251"/>
      <c r="F122" s="102"/>
    </row>
    <row r="123" spans="1:6" ht="25.5" x14ac:dyDescent="0.2">
      <c r="A123" s="158">
        <v>1</v>
      </c>
      <c r="B123" s="240" t="s">
        <v>929</v>
      </c>
      <c r="C123" s="158"/>
      <c r="D123" s="244"/>
      <c r="E123" s="251"/>
      <c r="F123" s="102"/>
    </row>
    <row r="124" spans="1:6" x14ac:dyDescent="0.2">
      <c r="A124" s="92"/>
      <c r="B124" s="240"/>
      <c r="C124" s="158"/>
      <c r="D124" s="244"/>
      <c r="E124" s="251"/>
      <c r="F124" s="102"/>
    </row>
    <row r="125" spans="1:6" ht="51" x14ac:dyDescent="0.2">
      <c r="A125" s="158"/>
      <c r="B125" s="240" t="s">
        <v>931</v>
      </c>
      <c r="C125" s="158"/>
      <c r="D125" s="244"/>
      <c r="E125" s="251"/>
      <c r="F125" s="102"/>
    </row>
    <row r="126" spans="1:6" x14ac:dyDescent="0.2">
      <c r="A126" s="158"/>
      <c r="B126" s="240"/>
      <c r="C126" s="158"/>
      <c r="D126" s="244"/>
      <c r="E126" s="251"/>
      <c r="F126" s="102"/>
    </row>
    <row r="127" spans="1:6" x14ac:dyDescent="0.2">
      <c r="A127" s="92"/>
      <c r="B127" s="240" t="s">
        <v>912</v>
      </c>
      <c r="C127" s="158"/>
      <c r="D127" s="244"/>
      <c r="E127" s="251"/>
      <c r="F127" s="102"/>
    </row>
    <row r="128" spans="1:6" x14ac:dyDescent="0.2">
      <c r="A128" s="158"/>
      <c r="B128" s="240"/>
      <c r="C128" s="158"/>
      <c r="D128" s="244"/>
      <c r="E128" s="251"/>
      <c r="F128" s="102"/>
    </row>
    <row r="129" spans="1:6" x14ac:dyDescent="0.2">
      <c r="A129" s="158"/>
      <c r="B129" s="240" t="s">
        <v>888</v>
      </c>
      <c r="C129" s="158"/>
      <c r="D129" s="244"/>
      <c r="E129" s="251"/>
      <c r="F129" s="102"/>
    </row>
    <row r="130" spans="1:6" s="49" customFormat="1" x14ac:dyDescent="0.2">
      <c r="A130" s="158"/>
      <c r="B130" s="240"/>
      <c r="C130" s="240"/>
      <c r="D130" s="244"/>
      <c r="E130" s="251"/>
      <c r="F130" s="102"/>
    </row>
    <row r="131" spans="1:6" x14ac:dyDescent="0.2">
      <c r="A131" s="158"/>
      <c r="B131" s="240" t="s">
        <v>913</v>
      </c>
      <c r="C131" s="158"/>
      <c r="D131" s="244"/>
      <c r="E131" s="251"/>
      <c r="F131" s="102"/>
    </row>
    <row r="132" spans="1:6" x14ac:dyDescent="0.2">
      <c r="A132" s="158"/>
      <c r="B132" s="240"/>
      <c r="C132" s="158"/>
      <c r="D132" s="244"/>
      <c r="E132" s="251"/>
      <c r="F132" s="102"/>
    </row>
    <row r="133" spans="1:6" x14ac:dyDescent="0.2">
      <c r="A133" s="158"/>
      <c r="B133" s="240" t="s">
        <v>914</v>
      </c>
      <c r="C133" s="158"/>
      <c r="D133" s="244"/>
      <c r="E133" s="251"/>
      <c r="F133" s="102"/>
    </row>
    <row r="134" spans="1:6" x14ac:dyDescent="0.2">
      <c r="A134" s="92"/>
      <c r="B134" s="240"/>
      <c r="C134" s="240"/>
      <c r="D134" s="244"/>
      <c r="E134" s="251"/>
      <c r="F134" s="102"/>
    </row>
    <row r="135" spans="1:6" ht="25.5" x14ac:dyDescent="0.2">
      <c r="A135" s="158"/>
      <c r="B135" s="240" t="s">
        <v>930</v>
      </c>
      <c r="C135" s="158"/>
      <c r="D135" s="244"/>
      <c r="E135" s="251"/>
      <c r="F135" s="102"/>
    </row>
    <row r="136" spans="1:6" x14ac:dyDescent="0.2">
      <c r="A136" s="92"/>
      <c r="B136" s="240"/>
      <c r="C136" s="158"/>
      <c r="D136" s="244"/>
      <c r="E136" s="251"/>
      <c r="F136" s="102"/>
    </row>
    <row r="137" spans="1:6" ht="25.5" x14ac:dyDescent="0.2">
      <c r="A137" s="158"/>
      <c r="B137" s="240" t="s">
        <v>915</v>
      </c>
      <c r="C137" s="240"/>
      <c r="D137" s="244"/>
      <c r="E137" s="251"/>
      <c r="F137" s="102"/>
    </row>
    <row r="138" spans="1:6" x14ac:dyDescent="0.2">
      <c r="A138" s="158"/>
      <c r="B138" s="240"/>
      <c r="C138" s="158"/>
      <c r="D138" s="244"/>
      <c r="E138" s="251"/>
      <c r="F138" s="102"/>
    </row>
    <row r="139" spans="1:6" x14ac:dyDescent="0.2">
      <c r="A139" s="158"/>
      <c r="B139" s="240" t="s">
        <v>916</v>
      </c>
      <c r="C139" s="158"/>
      <c r="D139" s="244"/>
      <c r="E139" s="251"/>
      <c r="F139" s="102"/>
    </row>
    <row r="140" spans="1:6" x14ac:dyDescent="0.2">
      <c r="A140" s="92"/>
      <c r="B140" s="240"/>
      <c r="C140" s="158"/>
      <c r="D140" s="244"/>
      <c r="E140" s="251"/>
      <c r="F140" s="102"/>
    </row>
    <row r="141" spans="1:6" x14ac:dyDescent="0.2">
      <c r="A141" s="158"/>
      <c r="B141" s="240" t="s">
        <v>917</v>
      </c>
      <c r="C141" s="158"/>
      <c r="D141" s="244"/>
      <c r="E141" s="251"/>
      <c r="F141" s="102"/>
    </row>
    <row r="142" spans="1:6" x14ac:dyDescent="0.2">
      <c r="A142" s="92"/>
      <c r="B142" s="240"/>
      <c r="C142" s="158"/>
      <c r="D142" s="244"/>
      <c r="E142" s="251"/>
      <c r="F142" s="102"/>
    </row>
    <row r="143" spans="1:6" x14ac:dyDescent="0.2">
      <c r="A143" s="158"/>
      <c r="B143" s="240" t="s">
        <v>918</v>
      </c>
      <c r="C143" s="158"/>
      <c r="D143" s="244"/>
      <c r="E143" s="251"/>
      <c r="F143" s="102"/>
    </row>
    <row r="144" spans="1:6" x14ac:dyDescent="0.2">
      <c r="A144" s="158"/>
      <c r="B144" s="240"/>
      <c r="C144" s="158"/>
      <c r="D144" s="244"/>
      <c r="E144" s="251"/>
      <c r="F144" s="102"/>
    </row>
    <row r="145" spans="1:6" ht="76.5" x14ac:dyDescent="0.2">
      <c r="A145" s="158"/>
      <c r="B145" s="240" t="s">
        <v>895</v>
      </c>
      <c r="C145" s="158"/>
      <c r="D145" s="244"/>
      <c r="E145" s="251"/>
      <c r="F145" s="102"/>
    </row>
    <row r="146" spans="1:6" x14ac:dyDescent="0.2">
      <c r="A146" s="158"/>
      <c r="B146" s="240"/>
      <c r="C146" s="158"/>
      <c r="D146" s="244"/>
      <c r="E146" s="251"/>
      <c r="F146" s="102"/>
    </row>
    <row r="147" spans="1:6" ht="51" x14ac:dyDescent="0.2">
      <c r="A147" s="158"/>
      <c r="B147" s="240" t="s">
        <v>896</v>
      </c>
      <c r="C147" s="158"/>
      <c r="D147" s="244"/>
      <c r="E147" s="251"/>
      <c r="F147" s="102"/>
    </row>
    <row r="148" spans="1:6" x14ac:dyDescent="0.2">
      <c r="A148" s="158"/>
      <c r="B148" s="240"/>
      <c r="C148" s="158"/>
      <c r="D148" s="244"/>
      <c r="E148" s="251"/>
      <c r="F148" s="102"/>
    </row>
    <row r="149" spans="1:6" ht="25.5" x14ac:dyDescent="0.2">
      <c r="A149" s="92"/>
      <c r="B149" s="240" t="s">
        <v>919</v>
      </c>
      <c r="C149" s="246"/>
      <c r="D149" s="211"/>
      <c r="E149" s="251"/>
      <c r="F149" s="102"/>
    </row>
    <row r="150" spans="1:6" x14ac:dyDescent="0.2">
      <c r="A150" s="158"/>
      <c r="B150" s="240"/>
      <c r="C150" s="158"/>
      <c r="D150" s="244"/>
      <c r="E150" s="251"/>
      <c r="F150" s="102"/>
    </row>
    <row r="151" spans="1:6" x14ac:dyDescent="0.2">
      <c r="A151" s="92"/>
      <c r="B151" s="240" t="s">
        <v>898</v>
      </c>
      <c r="C151" s="158"/>
      <c r="D151" s="244"/>
      <c r="E151" s="251"/>
      <c r="F151" s="102"/>
    </row>
    <row r="152" spans="1:6" x14ac:dyDescent="0.2">
      <c r="A152" s="158"/>
      <c r="B152" s="240"/>
      <c r="C152" s="240"/>
      <c r="D152" s="244"/>
      <c r="E152" s="251"/>
      <c r="F152" s="102"/>
    </row>
    <row r="153" spans="1:6" x14ac:dyDescent="0.2">
      <c r="A153" s="92"/>
      <c r="B153" s="240" t="s">
        <v>899</v>
      </c>
      <c r="C153" s="158"/>
      <c r="D153" s="244"/>
      <c r="E153" s="251"/>
      <c r="F153" s="102"/>
    </row>
    <row r="154" spans="1:6" x14ac:dyDescent="0.2">
      <c r="A154" s="158"/>
      <c r="B154" s="240"/>
      <c r="C154" s="158"/>
      <c r="D154" s="244"/>
      <c r="E154" s="251"/>
      <c r="F154" s="102"/>
    </row>
    <row r="155" spans="1:6" ht="25.5" x14ac:dyDescent="0.2">
      <c r="A155" s="158"/>
      <c r="B155" s="240" t="s">
        <v>920</v>
      </c>
      <c r="C155" s="158"/>
      <c r="D155" s="244"/>
      <c r="E155" s="251"/>
      <c r="F155" s="102"/>
    </row>
    <row r="156" spans="1:6" x14ac:dyDescent="0.2">
      <c r="A156" s="158"/>
      <c r="B156" s="240"/>
      <c r="C156" s="158"/>
      <c r="D156" s="244"/>
      <c r="E156" s="251"/>
      <c r="F156" s="102"/>
    </row>
    <row r="157" spans="1:6" ht="229.5" x14ac:dyDescent="0.2">
      <c r="A157" s="158"/>
      <c r="B157" s="240" t="s">
        <v>921</v>
      </c>
      <c r="C157" s="158"/>
      <c r="D157" s="244"/>
      <c r="E157" s="251"/>
      <c r="F157" s="102"/>
    </row>
    <row r="158" spans="1:6" x14ac:dyDescent="0.2">
      <c r="A158" s="158"/>
      <c r="B158" s="240"/>
      <c r="C158" s="158"/>
      <c r="D158" s="244"/>
      <c r="E158" s="251"/>
      <c r="F158" s="102"/>
    </row>
    <row r="159" spans="1:6" ht="89.25" x14ac:dyDescent="0.2">
      <c r="A159" s="158"/>
      <c r="B159" s="240" t="s">
        <v>922</v>
      </c>
      <c r="C159" s="158"/>
      <c r="D159" s="244"/>
      <c r="E159" s="251"/>
      <c r="F159" s="102"/>
    </row>
    <row r="160" spans="1:6" x14ac:dyDescent="0.2">
      <c r="A160" s="158"/>
      <c r="B160" s="240"/>
      <c r="C160" s="158"/>
      <c r="D160" s="244"/>
      <c r="E160" s="251"/>
      <c r="F160" s="102"/>
    </row>
    <row r="161" spans="1:6" ht="63.75" x14ac:dyDescent="0.2">
      <c r="A161" s="158"/>
      <c r="B161" s="240" t="s">
        <v>923</v>
      </c>
      <c r="C161" s="158"/>
      <c r="D161" s="244"/>
      <c r="E161" s="251"/>
      <c r="F161" s="102"/>
    </row>
    <row r="162" spans="1:6" x14ac:dyDescent="0.2">
      <c r="A162" s="158"/>
      <c r="B162" s="240"/>
      <c r="C162" s="158"/>
      <c r="D162" s="244"/>
      <c r="E162" s="251"/>
      <c r="F162" s="102"/>
    </row>
    <row r="163" spans="1:6" ht="242.25" x14ac:dyDescent="0.2">
      <c r="A163" s="92"/>
      <c r="B163" s="240" t="s">
        <v>924</v>
      </c>
      <c r="C163" s="158"/>
      <c r="D163" s="244"/>
      <c r="E163" s="251"/>
      <c r="F163" s="102"/>
    </row>
    <row r="164" spans="1:6" x14ac:dyDescent="0.2">
      <c r="A164" s="158"/>
      <c r="B164" s="240"/>
      <c r="C164" s="158"/>
      <c r="D164" s="244"/>
      <c r="E164" s="251"/>
      <c r="F164" s="102"/>
    </row>
    <row r="165" spans="1:6" ht="318.75" x14ac:dyDescent="0.2">
      <c r="A165" s="92"/>
      <c r="B165" s="240" t="s">
        <v>925</v>
      </c>
      <c r="C165" s="158"/>
      <c r="D165" s="244"/>
      <c r="E165" s="251"/>
      <c r="F165" s="102"/>
    </row>
    <row r="166" spans="1:6" x14ac:dyDescent="0.2">
      <c r="A166" s="158"/>
      <c r="B166" s="240"/>
      <c r="C166" s="158"/>
      <c r="D166" s="244"/>
      <c r="E166" s="251"/>
      <c r="F166" s="102"/>
    </row>
    <row r="167" spans="1:6" ht="63.75" x14ac:dyDescent="0.2">
      <c r="A167" s="158"/>
      <c r="B167" s="240" t="s">
        <v>926</v>
      </c>
      <c r="C167" s="158"/>
      <c r="D167" s="244"/>
      <c r="E167" s="251"/>
      <c r="F167" s="102"/>
    </row>
    <row r="168" spans="1:6" x14ac:dyDescent="0.2">
      <c r="A168" s="158"/>
      <c r="B168" s="240"/>
      <c r="C168" s="92"/>
      <c r="D168" s="93"/>
      <c r="E168" s="251"/>
      <c r="F168" s="102"/>
    </row>
    <row r="169" spans="1:6" ht="25.5" x14ac:dyDescent="0.2">
      <c r="A169" s="158"/>
      <c r="B169" s="240" t="s">
        <v>927</v>
      </c>
      <c r="C169" s="232"/>
      <c r="D169" s="244"/>
      <c r="E169" s="251"/>
      <c r="F169" s="102"/>
    </row>
    <row r="170" spans="1:6" x14ac:dyDescent="0.2">
      <c r="A170" s="158"/>
      <c r="B170" s="240"/>
      <c r="C170" s="232" t="s">
        <v>23</v>
      </c>
      <c r="D170" s="244">
        <v>1</v>
      </c>
      <c r="E170" s="251"/>
      <c r="F170" s="102">
        <f>D170*E170</f>
        <v>0</v>
      </c>
    </row>
    <row r="171" spans="1:6" x14ac:dyDescent="0.2">
      <c r="A171" s="158"/>
      <c r="B171" s="240"/>
      <c r="C171" s="158"/>
      <c r="D171" s="244"/>
      <c r="E171" s="251"/>
      <c r="F171" s="102"/>
    </row>
    <row r="172" spans="1:6" ht="38.25" x14ac:dyDescent="0.2">
      <c r="A172" s="158">
        <v>2</v>
      </c>
      <c r="B172" s="240" t="s">
        <v>909</v>
      </c>
      <c r="C172" s="158" t="s">
        <v>23</v>
      </c>
      <c r="D172" s="244">
        <v>1</v>
      </c>
      <c r="E172" s="251"/>
      <c r="F172" s="102">
        <f>D172*E172</f>
        <v>0</v>
      </c>
    </row>
    <row r="173" spans="1:6" x14ac:dyDescent="0.2">
      <c r="A173" s="158"/>
      <c r="B173" s="240"/>
      <c r="C173" s="158"/>
      <c r="D173" s="244"/>
      <c r="E173" s="251"/>
      <c r="F173" s="102"/>
    </row>
    <row r="174" spans="1:6" ht="25.5" x14ac:dyDescent="0.2">
      <c r="A174" s="158">
        <v>3</v>
      </c>
      <c r="B174" s="240" t="s">
        <v>910</v>
      </c>
      <c r="C174" s="158" t="s">
        <v>23</v>
      </c>
      <c r="D174" s="244">
        <v>1</v>
      </c>
      <c r="E174" s="251"/>
      <c r="F174" s="102">
        <f>D174*E174</f>
        <v>0</v>
      </c>
    </row>
    <row r="175" spans="1:6" x14ac:dyDescent="0.2">
      <c r="A175" s="158"/>
      <c r="B175" s="240"/>
      <c r="C175" s="158"/>
      <c r="D175" s="244"/>
      <c r="E175" s="251"/>
      <c r="F175" s="102"/>
    </row>
    <row r="176" spans="1:6" ht="51" x14ac:dyDescent="0.2">
      <c r="A176" s="158">
        <v>4</v>
      </c>
      <c r="B176" s="257" t="s">
        <v>932</v>
      </c>
      <c r="C176" s="252" t="s">
        <v>911</v>
      </c>
      <c r="D176" s="253">
        <v>42</v>
      </c>
      <c r="E176" s="283"/>
      <c r="F176" s="242">
        <f>D176*E176</f>
        <v>0</v>
      </c>
    </row>
    <row r="177" spans="1:6" x14ac:dyDescent="0.2">
      <c r="A177" s="158"/>
      <c r="B177" s="240"/>
      <c r="C177" s="158"/>
      <c r="D177" s="244"/>
      <c r="E177" s="251"/>
      <c r="F177" s="102"/>
    </row>
    <row r="178" spans="1:6" x14ac:dyDescent="0.2">
      <c r="A178" s="158"/>
      <c r="B178" s="258" t="s">
        <v>26</v>
      </c>
      <c r="C178" s="240"/>
      <c r="D178" s="244"/>
      <c r="E178" s="251"/>
      <c r="F178" s="243">
        <f>SUM(F170:F177)</f>
        <v>0</v>
      </c>
    </row>
    <row r="179" spans="1:6" x14ac:dyDescent="0.2">
      <c r="A179" s="92"/>
      <c r="B179" s="247"/>
      <c r="C179" s="232"/>
      <c r="D179" s="244"/>
      <c r="E179" s="251"/>
      <c r="F179" s="243"/>
    </row>
    <row r="180" spans="1:6" x14ac:dyDescent="0.2">
      <c r="A180" s="92"/>
      <c r="B180" s="227" t="s">
        <v>954</v>
      </c>
      <c r="C180" s="232"/>
      <c r="D180" s="93"/>
      <c r="E180" s="251"/>
      <c r="F180" s="102"/>
    </row>
    <row r="181" spans="1:6" x14ac:dyDescent="0.2">
      <c r="A181" s="226"/>
      <c r="B181" s="240"/>
      <c r="C181" s="232"/>
      <c r="D181" s="244"/>
      <c r="E181" s="352"/>
      <c r="F181" s="243"/>
    </row>
    <row r="182" spans="1:6" x14ac:dyDescent="0.2">
      <c r="A182" s="158"/>
      <c r="B182" s="240" t="s">
        <v>933</v>
      </c>
      <c r="C182" s="240"/>
      <c r="D182" s="244"/>
      <c r="E182" s="250"/>
      <c r="F182" s="102"/>
    </row>
    <row r="183" spans="1:6" ht="165.75" x14ac:dyDescent="0.2">
      <c r="A183" s="158"/>
      <c r="B183" s="240" t="s">
        <v>934</v>
      </c>
      <c r="C183" s="240"/>
      <c r="D183" s="244"/>
      <c r="E183" s="250"/>
      <c r="F183" s="102"/>
    </row>
    <row r="184" spans="1:6" x14ac:dyDescent="0.2">
      <c r="A184" s="158"/>
      <c r="B184" s="240"/>
      <c r="C184" s="158"/>
      <c r="D184" s="244"/>
      <c r="E184" s="251"/>
      <c r="F184" s="102"/>
    </row>
    <row r="185" spans="1:6" x14ac:dyDescent="0.2">
      <c r="A185" s="158"/>
      <c r="B185" s="240" t="s">
        <v>935</v>
      </c>
      <c r="C185" s="158"/>
      <c r="D185" s="244"/>
      <c r="E185" s="251"/>
      <c r="F185" s="102"/>
    </row>
    <row r="186" spans="1:6" ht="204" x14ac:dyDescent="0.2">
      <c r="A186" s="158"/>
      <c r="B186" s="240" t="s">
        <v>936</v>
      </c>
      <c r="C186" s="158"/>
      <c r="D186" s="244"/>
      <c r="E186" s="251"/>
      <c r="F186" s="102"/>
    </row>
    <row r="187" spans="1:6" x14ac:dyDescent="0.2">
      <c r="A187" s="158"/>
      <c r="B187" s="240"/>
      <c r="C187" s="158"/>
      <c r="D187" s="244"/>
      <c r="E187" s="251"/>
      <c r="F187" s="102"/>
    </row>
    <row r="188" spans="1:6" x14ac:dyDescent="0.2">
      <c r="A188" s="158"/>
      <c r="B188" s="240" t="s">
        <v>937</v>
      </c>
      <c r="C188" s="158"/>
      <c r="D188" s="244"/>
      <c r="E188" s="251"/>
      <c r="F188" s="102"/>
    </row>
    <row r="189" spans="1:6" ht="293.25" x14ac:dyDescent="0.2">
      <c r="A189" s="158"/>
      <c r="B189" s="240" t="s">
        <v>938</v>
      </c>
      <c r="C189" s="158"/>
      <c r="D189" s="244"/>
      <c r="E189" s="251"/>
      <c r="F189" s="102"/>
    </row>
    <row r="190" spans="1:6" ht="25.5" x14ac:dyDescent="0.2">
      <c r="A190" s="158"/>
      <c r="B190" s="240" t="s">
        <v>939</v>
      </c>
      <c r="C190" s="158"/>
      <c r="D190" s="244"/>
      <c r="E190" s="251"/>
      <c r="F190" s="102"/>
    </row>
    <row r="191" spans="1:6" x14ac:dyDescent="0.2">
      <c r="A191" s="158"/>
      <c r="B191" s="240"/>
      <c r="C191" s="158"/>
      <c r="D191" s="244"/>
      <c r="E191" s="251"/>
      <c r="F191" s="102"/>
    </row>
    <row r="192" spans="1:6" x14ac:dyDescent="0.2">
      <c r="A192" s="158"/>
      <c r="B192" s="240" t="s">
        <v>940</v>
      </c>
      <c r="C192" s="158"/>
      <c r="D192" s="244"/>
      <c r="E192" s="251"/>
      <c r="F192" s="102"/>
    </row>
    <row r="193" spans="1:6" ht="51" x14ac:dyDescent="0.2">
      <c r="A193" s="158"/>
      <c r="B193" s="240" t="s">
        <v>941</v>
      </c>
      <c r="C193" s="158"/>
      <c r="D193" s="244"/>
      <c r="E193" s="251"/>
      <c r="F193" s="102"/>
    </row>
    <row r="194" spans="1:6" x14ac:dyDescent="0.2">
      <c r="A194" s="158"/>
      <c r="B194" s="240"/>
      <c r="C194" s="158"/>
      <c r="D194" s="244"/>
      <c r="E194" s="251"/>
      <c r="F194" s="102"/>
    </row>
    <row r="195" spans="1:6" x14ac:dyDescent="0.2">
      <c r="A195" s="158"/>
      <c r="B195" s="240" t="s">
        <v>942</v>
      </c>
      <c r="C195" s="158"/>
      <c r="D195" s="244"/>
      <c r="E195" s="251"/>
      <c r="F195" s="102"/>
    </row>
    <row r="196" spans="1:6" ht="63.75" x14ac:dyDescent="0.2">
      <c r="A196" s="158"/>
      <c r="B196" s="240" t="s">
        <v>943</v>
      </c>
      <c r="C196" s="158"/>
      <c r="D196" s="244"/>
      <c r="E196" s="251"/>
      <c r="F196" s="102"/>
    </row>
    <row r="197" spans="1:6" x14ac:dyDescent="0.2">
      <c r="A197" s="158"/>
      <c r="B197" s="240"/>
      <c r="C197" s="158"/>
      <c r="D197" s="244"/>
      <c r="E197" s="251"/>
      <c r="F197" s="102"/>
    </row>
    <row r="198" spans="1:6" x14ac:dyDescent="0.2">
      <c r="A198" s="158"/>
      <c r="B198" s="240" t="s">
        <v>944</v>
      </c>
      <c r="C198" s="158"/>
      <c r="D198" s="244"/>
      <c r="E198" s="251"/>
      <c r="F198" s="102"/>
    </row>
    <row r="199" spans="1:6" ht="51" x14ac:dyDescent="0.2">
      <c r="A199" s="158"/>
      <c r="B199" s="240" t="s">
        <v>945</v>
      </c>
      <c r="C199" s="158"/>
      <c r="D199" s="244"/>
      <c r="E199" s="251"/>
      <c r="F199" s="102"/>
    </row>
    <row r="200" spans="1:6" x14ac:dyDescent="0.2">
      <c r="A200" s="158"/>
      <c r="B200" s="240"/>
      <c r="C200" s="158"/>
      <c r="D200" s="244"/>
      <c r="E200" s="251"/>
      <c r="F200" s="102"/>
    </row>
    <row r="201" spans="1:6" x14ac:dyDescent="0.2">
      <c r="A201" s="158"/>
      <c r="B201" s="240" t="s">
        <v>946</v>
      </c>
      <c r="C201" s="158"/>
      <c r="D201" s="244"/>
      <c r="E201" s="251"/>
      <c r="F201" s="102"/>
    </row>
    <row r="202" spans="1:6" ht="51" x14ac:dyDescent="0.2">
      <c r="A202" s="158"/>
      <c r="B202" s="240" t="s">
        <v>947</v>
      </c>
      <c r="C202" s="158"/>
      <c r="D202" s="244"/>
      <c r="E202" s="251"/>
      <c r="F202" s="102"/>
    </row>
    <row r="203" spans="1:6" x14ac:dyDescent="0.2">
      <c r="A203" s="158"/>
      <c r="B203" s="240"/>
      <c r="C203" s="158"/>
      <c r="D203" s="244"/>
      <c r="E203" s="251"/>
      <c r="F203" s="102"/>
    </row>
    <row r="204" spans="1:6" x14ac:dyDescent="0.2">
      <c r="A204" s="158"/>
      <c r="B204" s="240" t="s">
        <v>948</v>
      </c>
      <c r="C204" s="158"/>
      <c r="D204" s="244"/>
      <c r="E204" s="251"/>
      <c r="F204" s="102"/>
    </row>
    <row r="205" spans="1:6" ht="51" x14ac:dyDescent="0.2">
      <c r="A205" s="158"/>
      <c r="B205" s="240" t="s">
        <v>949</v>
      </c>
      <c r="C205" s="158"/>
      <c r="D205" s="244"/>
      <c r="E205" s="251"/>
      <c r="F205" s="102"/>
    </row>
    <row r="206" spans="1:6" x14ac:dyDescent="0.2">
      <c r="A206" s="158"/>
      <c r="B206" s="240"/>
      <c r="C206" s="158"/>
      <c r="D206" s="244"/>
      <c r="E206" s="251"/>
      <c r="F206" s="102"/>
    </row>
    <row r="207" spans="1:6" x14ac:dyDescent="0.2">
      <c r="A207" s="158"/>
      <c r="B207" s="240" t="s">
        <v>950</v>
      </c>
      <c r="C207" s="158"/>
      <c r="D207" s="244"/>
      <c r="E207" s="251"/>
      <c r="F207" s="102"/>
    </row>
    <row r="208" spans="1:6" ht="89.25" x14ac:dyDescent="0.2">
      <c r="A208" s="158"/>
      <c r="B208" s="240" t="s">
        <v>951</v>
      </c>
      <c r="C208" s="158"/>
      <c r="D208" s="244"/>
      <c r="E208" s="251"/>
      <c r="F208" s="102"/>
    </row>
    <row r="209" spans="1:6" x14ac:dyDescent="0.2">
      <c r="A209" s="158"/>
      <c r="B209" s="240"/>
      <c r="C209" s="158"/>
      <c r="D209" s="244"/>
      <c r="E209" s="251"/>
      <c r="F209" s="102"/>
    </row>
    <row r="210" spans="1:6" x14ac:dyDescent="0.2">
      <c r="A210" s="158"/>
      <c r="B210" s="240" t="s">
        <v>952</v>
      </c>
      <c r="C210" s="158"/>
      <c r="D210" s="244"/>
      <c r="E210" s="251"/>
      <c r="F210" s="102"/>
    </row>
    <row r="211" spans="1:6" ht="25.5" x14ac:dyDescent="0.2">
      <c r="A211" s="158"/>
      <c r="B211" s="240" t="s">
        <v>953</v>
      </c>
      <c r="C211" s="158"/>
      <c r="D211" s="244"/>
      <c r="E211" s="251"/>
      <c r="F211" s="102"/>
    </row>
    <row r="212" spans="1:6" x14ac:dyDescent="0.2">
      <c r="A212" s="158"/>
      <c r="B212" s="240"/>
      <c r="C212" s="158"/>
      <c r="D212" s="244"/>
      <c r="E212" s="251"/>
      <c r="F212" s="102"/>
    </row>
    <row r="213" spans="1:6" x14ac:dyDescent="0.2">
      <c r="A213" s="226" t="s">
        <v>632</v>
      </c>
      <c r="B213" s="227" t="s">
        <v>968</v>
      </c>
      <c r="C213" s="158"/>
      <c r="D213" s="244"/>
      <c r="E213" s="251"/>
      <c r="F213" s="102"/>
    </row>
    <row r="214" spans="1:6" x14ac:dyDescent="0.2">
      <c r="A214" s="158"/>
      <c r="B214" s="240"/>
      <c r="C214" s="158"/>
      <c r="D214" s="244"/>
      <c r="E214" s="251"/>
      <c r="F214" s="102"/>
    </row>
    <row r="215" spans="1:6" ht="25.5" x14ac:dyDescent="0.2">
      <c r="A215" s="158">
        <v>1</v>
      </c>
      <c r="B215" s="240" t="s">
        <v>969</v>
      </c>
      <c r="C215" s="158"/>
      <c r="D215" s="244"/>
      <c r="E215" s="251"/>
      <c r="F215" s="102"/>
    </row>
    <row r="216" spans="1:6" x14ac:dyDescent="0.2">
      <c r="A216" s="158"/>
      <c r="B216" s="240"/>
      <c r="C216" s="158"/>
      <c r="D216" s="244"/>
      <c r="E216" s="251"/>
      <c r="F216" s="102"/>
    </row>
    <row r="217" spans="1:6" ht="25.5" x14ac:dyDescent="0.2">
      <c r="A217" s="158"/>
      <c r="B217" s="232" t="s">
        <v>970</v>
      </c>
      <c r="C217" s="158"/>
      <c r="D217" s="244"/>
      <c r="E217" s="251"/>
      <c r="F217" s="102"/>
    </row>
    <row r="218" spans="1:6" x14ac:dyDescent="0.2">
      <c r="A218" s="158"/>
      <c r="B218" s="232"/>
      <c r="C218" s="158"/>
      <c r="D218" s="244"/>
      <c r="E218" s="251"/>
      <c r="F218" s="102"/>
    </row>
    <row r="219" spans="1:6" x14ac:dyDescent="0.2">
      <c r="A219" s="158"/>
      <c r="B219" s="232" t="s">
        <v>955</v>
      </c>
      <c r="C219" s="158"/>
      <c r="D219" s="244"/>
      <c r="E219" s="251"/>
      <c r="F219" s="102"/>
    </row>
    <row r="220" spans="1:6" x14ac:dyDescent="0.2">
      <c r="A220" s="158"/>
      <c r="B220" s="232"/>
      <c r="C220" s="158"/>
      <c r="D220" s="244"/>
      <c r="E220" s="251"/>
      <c r="F220" s="102"/>
    </row>
    <row r="221" spans="1:6" x14ac:dyDescent="0.2">
      <c r="A221" s="158"/>
      <c r="B221" s="232" t="s">
        <v>971</v>
      </c>
      <c r="C221" s="158"/>
      <c r="D221" s="244"/>
      <c r="E221" s="251"/>
      <c r="F221" s="102"/>
    </row>
    <row r="222" spans="1:6" x14ac:dyDescent="0.2">
      <c r="A222" s="158"/>
      <c r="B222" s="232"/>
      <c r="C222" s="158"/>
      <c r="D222" s="244"/>
      <c r="E222" s="251"/>
      <c r="F222" s="102"/>
    </row>
    <row r="223" spans="1:6" s="60" customFormat="1" x14ac:dyDescent="0.2">
      <c r="A223" s="158"/>
      <c r="B223" s="232" t="s">
        <v>972</v>
      </c>
      <c r="C223" s="158"/>
      <c r="D223" s="244"/>
      <c r="E223" s="251"/>
      <c r="F223" s="102"/>
    </row>
    <row r="224" spans="1:6" s="60" customFormat="1" x14ac:dyDescent="0.2">
      <c r="A224" s="158"/>
      <c r="B224" s="232"/>
      <c r="C224" s="158"/>
      <c r="D224" s="244"/>
      <c r="E224" s="251"/>
      <c r="F224" s="102"/>
    </row>
    <row r="225" spans="1:6" s="60" customFormat="1" ht="25.5" x14ac:dyDescent="0.2">
      <c r="A225" s="158"/>
      <c r="B225" s="232" t="s">
        <v>973</v>
      </c>
      <c r="C225" s="158"/>
      <c r="D225" s="244"/>
      <c r="E225" s="251"/>
      <c r="F225" s="102"/>
    </row>
    <row r="226" spans="1:6" s="60" customFormat="1" x14ac:dyDescent="0.2">
      <c r="A226" s="158"/>
      <c r="B226" s="232"/>
      <c r="C226" s="158"/>
      <c r="D226" s="244"/>
      <c r="E226" s="251"/>
      <c r="F226" s="102"/>
    </row>
    <row r="227" spans="1:6" s="60" customFormat="1" x14ac:dyDescent="0.2">
      <c r="A227" s="158"/>
      <c r="B227" s="232" t="s">
        <v>974</v>
      </c>
      <c r="C227" s="158"/>
      <c r="D227" s="244"/>
      <c r="E227" s="251"/>
      <c r="F227" s="102"/>
    </row>
    <row r="228" spans="1:6" s="60" customFormat="1" x14ac:dyDescent="0.2">
      <c r="A228" s="158"/>
      <c r="B228" s="232"/>
      <c r="C228" s="158"/>
      <c r="D228" s="244"/>
      <c r="E228" s="251"/>
      <c r="F228" s="102"/>
    </row>
    <row r="229" spans="1:6" s="60" customFormat="1" ht="89.25" x14ac:dyDescent="0.2">
      <c r="A229" s="158"/>
      <c r="B229" s="232" t="s">
        <v>975</v>
      </c>
      <c r="C229" s="158"/>
      <c r="D229" s="244"/>
      <c r="E229" s="251"/>
      <c r="F229" s="102"/>
    </row>
    <row r="230" spans="1:6" s="60" customFormat="1" x14ac:dyDescent="0.2">
      <c r="A230" s="158"/>
      <c r="B230" s="232"/>
      <c r="C230" s="158"/>
      <c r="D230" s="244"/>
      <c r="E230" s="251"/>
      <c r="F230" s="102"/>
    </row>
    <row r="231" spans="1:6" ht="25.5" x14ac:dyDescent="0.2">
      <c r="A231" s="158"/>
      <c r="B231" s="232" t="s">
        <v>976</v>
      </c>
      <c r="C231" s="158"/>
      <c r="D231" s="244"/>
      <c r="E231" s="251"/>
      <c r="F231" s="102"/>
    </row>
    <row r="232" spans="1:6" x14ac:dyDescent="0.2">
      <c r="A232" s="158"/>
      <c r="B232" s="232"/>
      <c r="C232" s="158"/>
      <c r="D232" s="244"/>
      <c r="E232" s="251"/>
      <c r="F232" s="102"/>
    </row>
    <row r="233" spans="1:6" x14ac:dyDescent="0.2">
      <c r="A233" s="158"/>
      <c r="B233" s="232" t="s">
        <v>956</v>
      </c>
      <c r="C233" s="158"/>
      <c r="D233" s="244"/>
      <c r="E233" s="251"/>
      <c r="F233" s="102"/>
    </row>
    <row r="234" spans="1:6" x14ac:dyDescent="0.2">
      <c r="A234" s="158"/>
      <c r="B234" s="232"/>
      <c r="C234" s="158"/>
      <c r="D234" s="244"/>
      <c r="E234" s="251"/>
      <c r="F234" s="102"/>
    </row>
    <row r="235" spans="1:6" x14ac:dyDescent="0.2">
      <c r="A235" s="158"/>
      <c r="B235" s="232" t="s">
        <v>957</v>
      </c>
      <c r="C235" s="158"/>
      <c r="D235" s="244"/>
      <c r="E235" s="251"/>
      <c r="F235" s="102"/>
    </row>
    <row r="236" spans="1:6" x14ac:dyDescent="0.2">
      <c r="A236" s="158"/>
      <c r="B236" s="232"/>
      <c r="C236" s="158"/>
      <c r="D236" s="244"/>
      <c r="E236" s="251"/>
      <c r="F236" s="102"/>
    </row>
    <row r="237" spans="1:6" x14ac:dyDescent="0.2">
      <c r="A237" s="158"/>
      <c r="B237" s="240" t="s">
        <v>958</v>
      </c>
      <c r="C237" s="158"/>
      <c r="D237" s="244"/>
      <c r="E237" s="251"/>
      <c r="F237" s="102"/>
    </row>
    <row r="238" spans="1:6" x14ac:dyDescent="0.2">
      <c r="A238" s="158"/>
      <c r="B238" s="240"/>
      <c r="C238" s="158"/>
      <c r="D238" s="244"/>
      <c r="E238" s="251"/>
      <c r="F238" s="102"/>
    </row>
    <row r="239" spans="1:6" ht="25.5" x14ac:dyDescent="0.2">
      <c r="A239" s="158"/>
      <c r="B239" s="232" t="s">
        <v>959</v>
      </c>
      <c r="C239" s="158"/>
      <c r="D239" s="244"/>
      <c r="E239" s="251"/>
      <c r="F239" s="102"/>
    </row>
    <row r="240" spans="1:6" x14ac:dyDescent="0.2">
      <c r="A240" s="158"/>
      <c r="B240" s="232"/>
      <c r="C240" s="158"/>
      <c r="D240" s="244"/>
      <c r="E240" s="251"/>
      <c r="F240" s="102"/>
    </row>
    <row r="241" spans="1:6" ht="63.75" x14ac:dyDescent="0.2">
      <c r="A241" s="158"/>
      <c r="B241" s="232" t="s">
        <v>960</v>
      </c>
      <c r="C241" s="158"/>
      <c r="D241" s="244"/>
      <c r="E241" s="251"/>
      <c r="F241" s="102"/>
    </row>
    <row r="242" spans="1:6" x14ac:dyDescent="0.2">
      <c r="A242" s="158"/>
      <c r="B242" s="232"/>
      <c r="C242" s="158"/>
      <c r="D242" s="244"/>
      <c r="E242" s="251"/>
      <c r="F242" s="102"/>
    </row>
    <row r="243" spans="1:6" ht="63.75" x14ac:dyDescent="0.2">
      <c r="A243" s="158"/>
      <c r="B243" s="232" t="s">
        <v>961</v>
      </c>
      <c r="C243" s="158"/>
      <c r="D243" s="244"/>
      <c r="E243" s="251"/>
      <c r="F243" s="102"/>
    </row>
    <row r="244" spans="1:6" x14ac:dyDescent="0.2">
      <c r="A244" s="158"/>
      <c r="B244" s="232"/>
      <c r="C244" s="158"/>
      <c r="D244" s="244"/>
      <c r="E244" s="251"/>
      <c r="F244" s="102"/>
    </row>
    <row r="245" spans="1:6" x14ac:dyDescent="0.2">
      <c r="A245" s="158"/>
      <c r="B245" s="232" t="s">
        <v>962</v>
      </c>
      <c r="C245" s="158"/>
      <c r="D245" s="244"/>
      <c r="E245" s="251"/>
      <c r="F245" s="102"/>
    </row>
    <row r="246" spans="1:6" x14ac:dyDescent="0.2">
      <c r="A246" s="158"/>
      <c r="B246" s="232"/>
      <c r="C246" s="158"/>
      <c r="D246" s="244"/>
      <c r="E246" s="251"/>
      <c r="F246" s="102"/>
    </row>
    <row r="247" spans="1:6" ht="25.5" x14ac:dyDescent="0.2">
      <c r="A247" s="158"/>
      <c r="B247" s="232" t="s">
        <v>963</v>
      </c>
      <c r="C247" s="158"/>
      <c r="D247" s="244"/>
      <c r="E247" s="251"/>
      <c r="F247" s="102"/>
    </row>
    <row r="248" spans="1:6" x14ac:dyDescent="0.2">
      <c r="A248" s="158"/>
      <c r="B248" s="232"/>
      <c r="C248" s="158"/>
      <c r="D248" s="244"/>
      <c r="E248" s="251"/>
      <c r="F248" s="102"/>
    </row>
    <row r="249" spans="1:6" ht="38.25" x14ac:dyDescent="0.2">
      <c r="A249" s="158"/>
      <c r="B249" s="232" t="s">
        <v>964</v>
      </c>
      <c r="C249" s="158"/>
      <c r="D249" s="244"/>
      <c r="E249" s="251"/>
      <c r="F249" s="102"/>
    </row>
    <row r="250" spans="1:6" x14ac:dyDescent="0.2">
      <c r="A250" s="158"/>
      <c r="B250" s="232"/>
      <c r="C250" s="158"/>
      <c r="D250" s="244"/>
      <c r="E250" s="251"/>
      <c r="F250" s="102"/>
    </row>
    <row r="251" spans="1:6" ht="51" x14ac:dyDescent="0.2">
      <c r="A251" s="158"/>
      <c r="B251" s="232" t="s">
        <v>965</v>
      </c>
      <c r="C251" s="158"/>
      <c r="D251" s="244"/>
      <c r="E251" s="251"/>
      <c r="F251" s="102"/>
    </row>
    <row r="252" spans="1:6" x14ac:dyDescent="0.2">
      <c r="A252" s="158"/>
      <c r="B252" s="232"/>
      <c r="C252" s="158"/>
      <c r="D252" s="244"/>
      <c r="E252" s="251"/>
      <c r="F252" s="102"/>
    </row>
    <row r="253" spans="1:6" x14ac:dyDescent="0.2">
      <c r="A253" s="158"/>
      <c r="B253" s="232" t="s">
        <v>966</v>
      </c>
      <c r="C253" s="158"/>
      <c r="D253" s="244"/>
      <c r="E253" s="251"/>
      <c r="F253" s="102"/>
    </row>
    <row r="254" spans="1:6" x14ac:dyDescent="0.2">
      <c r="A254" s="158"/>
      <c r="B254" s="232"/>
      <c r="C254" s="158"/>
      <c r="D254" s="244"/>
      <c r="E254" s="251"/>
      <c r="F254" s="102"/>
    </row>
    <row r="255" spans="1:6" ht="63.75" x14ac:dyDescent="0.2">
      <c r="A255" s="158"/>
      <c r="B255" s="232" t="s">
        <v>967</v>
      </c>
      <c r="C255" s="158"/>
      <c r="D255" s="244"/>
      <c r="E255" s="251"/>
      <c r="F255" s="102"/>
    </row>
    <row r="256" spans="1:6" x14ac:dyDescent="0.2">
      <c r="A256" s="158"/>
      <c r="B256" s="240"/>
      <c r="C256" s="158" t="s">
        <v>23</v>
      </c>
      <c r="D256" s="244">
        <v>1</v>
      </c>
      <c r="E256" s="251"/>
      <c r="F256" s="102">
        <f>D256*E256</f>
        <v>0</v>
      </c>
    </row>
    <row r="257" spans="1:6" x14ac:dyDescent="0.2">
      <c r="A257" s="158"/>
      <c r="B257" s="240"/>
      <c r="C257" s="158"/>
      <c r="D257" s="244"/>
      <c r="E257" s="251"/>
      <c r="F257" s="102"/>
    </row>
    <row r="258" spans="1:6" ht="38.25" x14ac:dyDescent="0.2">
      <c r="A258" s="158">
        <v>2</v>
      </c>
      <c r="B258" s="240" t="s">
        <v>909</v>
      </c>
      <c r="C258" s="158" t="s">
        <v>23</v>
      </c>
      <c r="D258" s="244">
        <v>1</v>
      </c>
      <c r="E258" s="251"/>
      <c r="F258" s="102">
        <f>D258*E258</f>
        <v>0</v>
      </c>
    </row>
    <row r="259" spans="1:6" x14ac:dyDescent="0.2">
      <c r="A259" s="158"/>
      <c r="B259" s="240"/>
      <c r="C259" s="158"/>
      <c r="D259" s="244"/>
      <c r="E259" s="251"/>
      <c r="F259" s="102"/>
    </row>
    <row r="260" spans="1:6" ht="25.5" x14ac:dyDescent="0.2">
      <c r="A260" s="158">
        <v>3</v>
      </c>
      <c r="B260" s="240" t="s">
        <v>910</v>
      </c>
      <c r="C260" s="158" t="s">
        <v>23</v>
      </c>
      <c r="D260" s="244">
        <v>1</v>
      </c>
      <c r="E260" s="251"/>
      <c r="F260" s="102">
        <f>D260*E260</f>
        <v>0</v>
      </c>
    </row>
    <row r="261" spans="1:6" x14ac:dyDescent="0.2">
      <c r="A261" s="158"/>
      <c r="B261" s="240"/>
      <c r="C261" s="158"/>
      <c r="D261" s="244"/>
      <c r="E261" s="251"/>
      <c r="F261" s="102"/>
    </row>
    <row r="262" spans="1:6" ht="51" x14ac:dyDescent="0.2">
      <c r="A262" s="158">
        <v>4</v>
      </c>
      <c r="B262" s="257" t="s">
        <v>932</v>
      </c>
      <c r="C262" s="252" t="s">
        <v>911</v>
      </c>
      <c r="D262" s="253">
        <v>30</v>
      </c>
      <c r="E262" s="283"/>
      <c r="F262" s="242">
        <f>D262*E262</f>
        <v>0</v>
      </c>
    </row>
    <row r="263" spans="1:6" x14ac:dyDescent="0.2">
      <c r="A263" s="158"/>
      <c r="B263" s="240"/>
      <c r="C263" s="158"/>
      <c r="D263" s="244"/>
      <c r="E263" s="251"/>
      <c r="F263" s="102"/>
    </row>
    <row r="264" spans="1:6" x14ac:dyDescent="0.2">
      <c r="A264" s="158"/>
      <c r="B264" s="258" t="s">
        <v>26</v>
      </c>
      <c r="C264" s="240"/>
      <c r="D264" s="244"/>
      <c r="E264" s="251"/>
      <c r="F264" s="243">
        <f>SUM(F256:F263)</f>
        <v>0</v>
      </c>
    </row>
    <row r="265" spans="1:6" x14ac:dyDescent="0.2">
      <c r="A265" s="158"/>
      <c r="B265" s="240"/>
      <c r="C265" s="158"/>
      <c r="D265" s="244"/>
      <c r="E265" s="251"/>
      <c r="F265" s="102"/>
    </row>
    <row r="266" spans="1:6" x14ac:dyDescent="0.2">
      <c r="A266" s="158"/>
      <c r="B266" s="240"/>
      <c r="C266" s="158"/>
      <c r="D266" s="244"/>
      <c r="E266" s="251"/>
      <c r="F266" s="102"/>
    </row>
    <row r="267" spans="1:6" x14ac:dyDescent="0.2">
      <c r="A267" s="158"/>
      <c r="B267" s="240" t="s">
        <v>69</v>
      </c>
      <c r="C267" s="158"/>
      <c r="D267" s="244"/>
      <c r="E267" s="251"/>
      <c r="F267" s="102"/>
    </row>
    <row r="268" spans="1:6" x14ac:dyDescent="0.2">
      <c r="A268" s="158"/>
      <c r="B268" s="240"/>
      <c r="C268" s="158"/>
      <c r="D268" s="244"/>
      <c r="E268" s="251"/>
      <c r="F268" s="102"/>
    </row>
    <row r="269" spans="1:6" ht="63.75" x14ac:dyDescent="0.2">
      <c r="A269" s="158"/>
      <c r="B269" s="155" t="s">
        <v>977</v>
      </c>
      <c r="C269" s="158"/>
      <c r="D269" s="244"/>
      <c r="E269" s="251"/>
      <c r="F269" s="102"/>
    </row>
    <row r="270" spans="1:6" x14ac:dyDescent="0.2">
      <c r="A270" s="158"/>
      <c r="B270" s="155"/>
      <c r="C270" s="158"/>
      <c r="D270" s="244"/>
      <c r="E270" s="251"/>
      <c r="F270" s="102"/>
    </row>
    <row r="271" spans="1:6" x14ac:dyDescent="0.2">
      <c r="A271" s="158"/>
      <c r="B271" s="155"/>
      <c r="C271" s="158"/>
      <c r="D271" s="244"/>
      <c r="E271" s="251"/>
      <c r="F271" s="102"/>
    </row>
    <row r="272" spans="1:6" x14ac:dyDescent="0.2">
      <c r="A272" s="158"/>
      <c r="B272" s="155"/>
      <c r="C272" s="158"/>
      <c r="D272" s="244"/>
      <c r="E272" s="251"/>
      <c r="F272" s="102"/>
    </row>
    <row r="273" spans="1:6" x14ac:dyDescent="0.2">
      <c r="A273" s="158"/>
      <c r="B273" s="155"/>
      <c r="C273" s="158"/>
      <c r="D273" s="244"/>
      <c r="E273" s="251"/>
      <c r="F273" s="102"/>
    </row>
    <row r="274" spans="1:6" x14ac:dyDescent="0.2">
      <c r="A274" s="158"/>
      <c r="B274" s="155"/>
      <c r="C274" s="158"/>
      <c r="D274" s="244"/>
      <c r="E274" s="251"/>
      <c r="F274" s="102"/>
    </row>
    <row r="275" spans="1:6" x14ac:dyDescent="0.2">
      <c r="A275" s="158"/>
      <c r="B275" s="155"/>
      <c r="C275" s="158"/>
      <c r="D275" s="244"/>
      <c r="E275" s="251"/>
      <c r="F275" s="102"/>
    </row>
    <row r="276" spans="1:6" x14ac:dyDescent="0.2">
      <c r="A276" s="158"/>
      <c r="B276" s="155"/>
      <c r="C276" s="158"/>
      <c r="D276" s="244"/>
      <c r="E276" s="251"/>
      <c r="F276" s="102"/>
    </row>
  </sheetData>
  <sheetProtection password="CCE1" sheet="1" objects="1" scenarios="1"/>
  <pageMargins left="0.98425196850393704" right="0.19685039370078741" top="0.39370078740157483" bottom="0.39370078740157483" header="0.19685039370078741" footer="0.19685039370078741"/>
  <pageSetup paperSize="9" scale="99"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8</vt:i4>
      </vt:variant>
    </vt:vector>
  </HeadingPairs>
  <TitlesOfParts>
    <vt:vector size="13" baseType="lpstr">
      <vt:lpstr>REKAPITULACIJA PODSTREŠJE</vt:lpstr>
      <vt:lpstr>GOI DELA</vt:lpstr>
      <vt:lpstr>STROJNE INSTALACIJE</vt:lpstr>
      <vt:lpstr>ELEKTROINSTALACIJE</vt:lpstr>
      <vt:lpstr>DVIGALA</vt:lpstr>
      <vt:lpstr>ELEKTROINSTALACIJE!Excel_BuiltIn_Print_Area</vt:lpstr>
      <vt:lpstr>Excel_BuiltIn_Print_Area_1</vt:lpstr>
      <vt:lpstr>Excel_BuiltIn_Print_Area_1_1</vt:lpstr>
      <vt:lpstr>Excel_BuiltIn_Print_Area_1_1_1</vt:lpstr>
      <vt:lpstr>ELEKTROINSTALACIJE!Področje_tiskanja</vt:lpstr>
      <vt:lpstr>'GOI DELA'!Področje_tiskanja</vt:lpstr>
      <vt:lpstr>'REKAPITULACIJA PODSTREŠJE'!Področje_tiskanja</vt:lpstr>
      <vt:lpstr>'STROJNE INSTALACIJE'!Področje_tiskanja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MV Biro</dc:creator>
  <cp:lastModifiedBy>Mojca</cp:lastModifiedBy>
  <cp:lastPrinted>2022-09-01T07:41:51Z</cp:lastPrinted>
  <dcterms:created xsi:type="dcterms:W3CDTF">2012-04-05T06:30:56Z</dcterms:created>
  <dcterms:modified xsi:type="dcterms:W3CDTF">2022-11-18T11:05:44Z</dcterms:modified>
</cp:coreProperties>
</file>